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D829764-D0F3-44D2-82AF-9A8473732DA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 r="BF13" i="1"/>
  <c r="BT13" i="1"/>
  <c r="BF14" i="1"/>
  <c r="BT14" i="1"/>
  <c r="BF15" i="1"/>
  <c r="BT15" i="1"/>
  <c r="BF16" i="1"/>
  <c r="BT16" i="1"/>
  <c r="BF17" i="1"/>
  <c r="BT17" i="1"/>
  <c r="BT18" i="1"/>
  <c r="BF19" i="1"/>
  <c r="BT19" i="1"/>
  <c r="BF20" i="1"/>
  <c r="BT20" i="1"/>
  <c r="BF21" i="1"/>
  <c r="BT21" i="1"/>
  <c r="BT22" i="1"/>
  <c r="BT23" i="1"/>
  <c r="BT24" i="1"/>
  <c r="BF25" i="1"/>
  <c r="BT25" i="1"/>
  <c r="BT26" i="1"/>
  <c r="BF27" i="1"/>
  <c r="BT27" i="1"/>
  <c r="BF28" i="1"/>
  <c r="BT28" i="1"/>
  <c r="BF29" i="1"/>
  <c r="BT29" i="1"/>
  <c r="BF30" i="1"/>
  <c r="BT30" i="1"/>
  <c r="BT31" i="1"/>
  <c r="BF32" i="1"/>
  <c r="BT32" i="1"/>
  <c r="BF33" i="1"/>
  <c r="BT33" i="1"/>
  <c r="BF34" i="1"/>
  <c r="BT34" i="1"/>
  <c r="BF35" i="1"/>
  <c r="BT35" i="1"/>
  <c r="BT36" i="1"/>
  <c r="BT37" i="1"/>
  <c r="BT38" i="1"/>
  <c r="BF39" i="1"/>
  <c r="BT39" i="1"/>
</calcChain>
</file>

<file path=xl/sharedStrings.xml><?xml version="1.0" encoding="utf-8"?>
<sst xmlns="http://schemas.openxmlformats.org/spreadsheetml/2006/main" count="2337" uniqueCount="838">
  <si>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</si>
  <si>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</si>
  <si>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</si>
  <si>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</si>
  <si>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</si>
  <si>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</si>
  <si>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</si>
  <si>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</si>
  <si>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</si>
  <si>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</si>
  <si>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</si>
  <si>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</si>
  <si>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</si>
  <si>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</si>
  <si>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</si>
  <si>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</si>
  <si>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</si>
  <si>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</si>
  <si>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</si>
  <si>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</si>
  <si>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</si>
  <si>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</si>
  <si>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</si>
  <si>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</si>
  <si>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</si>
  <si>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</si>
  <si>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</si>
  <si>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</si>
  <si>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</si>
  <si>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</si>
  <si>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</si>
  <si>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</si>
  <si>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</si>
  <si>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</si>
  <si>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</si>
  <si>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</si>
  <si>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</si>
  <si>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</si>
  <si>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</si>
  <si>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</si>
  <si>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</si>
  <si>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</si>
  <si>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</si>
  <si>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</si>
  <si>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</si>
  <si>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</si>
  <si>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</si>
  <si>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</si>
  <si>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</si>
  <si>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</si>
  <si>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</si>
  <si>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</si>
  <si>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</si>
  <si>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</si>
  <si>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</si>
  <si>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</si>
  <si>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</si>
  <si>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</si>
  <si>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</si>
  <si>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</si>
  <si>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</si>
  <si>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</si>
  <si>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</si>
  <si>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</si>
  <si>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</si>
  <si>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</si>
  <si>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</si>
  <si>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</si>
  <si>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</si>
  <si>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</si>
  <si>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</si>
  <si>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</si>
  <si>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</si>
  <si>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Strohmaier, AR; Schiepe-Tiska, A; Chang, YP; Müller, F; Lin, FL; Reiss, KM</t>
  </si>
  <si>
    <t/>
  </si>
  <si>
    <t>Strohmaier, Anselm R.; Schiepe-Tiska, Anja; Chang, Yu-Ping; Mueller, Fabian; Lin, Fou-Lai; Reiss, Kristina M.</t>
  </si>
  <si>
    <t>Comparing eye movements during mathematical word problem solving in Chinese and German</t>
  </si>
  <si>
    <t>ZDM-MATHEMATICS EDUCATION</t>
  </si>
  <si>
    <t>English</t>
  </si>
  <si>
    <t>Article</t>
  </si>
  <si>
    <t>Eye tracking; Word problem solving; Reading; Self-concept; Anxiety; Flow</t>
  </si>
  <si>
    <t>COMPREHENSION; EDUCATION; LANGUAGE</t>
  </si>
  <si>
    <t>Language plays an important role in word problem solving. Accordingly, the language in which a word problem is presented could affect its solution process. In particular, East-Asian, non-alphabetic languages are assumed to provide specific benefits for mathematics compared to Indo-European, alphabetic languages. By analyzing students' eye movements in a cross-linguistic comparative study, we analyzed word problem solving processes in Chinese and German. 72 German and 67 Taiwanese undergraduate students solved PISA word problems in their own language. Results showed differences in eye movements of students, between the two languages. Moreover, independent cluster analyses revealed three clusters of reading patterns based on eye movements in both languages. Corresponding reading patterns emerged in both languages that were similarly and significantly associated with performance and motivational-affective variables. They explained more variance among students in these variables than between the languages alone. Our analyses show that eye movements of students during reading differ between the two languages, but very similar reading patterns exist in both languages. This result supports the assumption that the language alone is not a sufficient explanation for differences in students' mathematical achievement, but that reading patterns are more strongly related to performance.</t>
  </si>
  <si>
    <t>[Strohmaier, Anselm R.; Schiepe-Tiska, Anja; Mueller, Fabian; Reiss, Kristina M.] Tech Univ Munich, TUM Sch Educ, Arcisstr 21, D-80333 Munich, Germany; [Chang, Yu-Ping; Lin, Fou-Lai] Natl Taiwan Normal Univ, Dept Math, Taipei, Taiwan</t>
  </si>
  <si>
    <t>Technical University of Munich; National Taiwan Normal University</t>
  </si>
  <si>
    <t>Strohmaier, AR (corresponding author), Tech Univ Munich, TUM Sch Educ, Arcisstr 21, D-80333 Munich, Germany.</t>
  </si>
  <si>
    <t>anselm.strohmaier@tum.de</t>
  </si>
  <si>
    <t>Schiepe-Tiska, Anja/E-3902-2019</t>
  </si>
  <si>
    <t>Schiepe-Tiska, Anja/0000-0003-4478-9798; Strohmaier, Anselm/0000-0001-8339-9587; Chang, Yu-Ping/0000-0003-0378-0826; Muller, Fabian/0000-0002-8363-9285</t>
  </si>
  <si>
    <t>SPRINGER HEIDELBERG</t>
  </si>
  <si>
    <t>HEIDELBERG</t>
  </si>
  <si>
    <t>TIERGARTENSTRASSE 17, D-69121 HEIDELBERG, GERMANY</t>
  </si>
  <si>
    <t>1863-9690</t>
  </si>
  <si>
    <t>1863-9704</t>
  </si>
  <si>
    <t>ZDM-MATH EDUC</t>
  </si>
  <si>
    <t>ZDM-Math. Educ.</t>
  </si>
  <si>
    <t>APR</t>
  </si>
  <si>
    <t>SI</t>
  </si>
  <si>
    <t>10.1007/s11858-019-01080-6</t>
  </si>
  <si>
    <t>Education &amp; Educational Research</t>
  </si>
  <si>
    <t>Social Science Citation Index (SSCI)</t>
  </si>
  <si>
    <t>KS8OA</t>
  </si>
  <si>
    <t>2023-10-08</t>
  </si>
  <si>
    <t>WOS:000518565600004</t>
  </si>
  <si>
    <t>Roberts, K</t>
  </si>
  <si>
    <t>Roberts, Ken</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</si>
  <si>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</si>
  <si>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</si>
  <si>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</si>
  <si>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</si>
  <si>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</si>
  <si>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</si>
  <si>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</si>
  <si>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</si>
  <si>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</si>
  <si>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</si>
  <si>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ROUTLEDGE JOURNALS, TAYLOR &amp; FRANCIS LTD</t>
  </si>
  <si>
    <t>ABINGDON</t>
  </si>
  <si>
    <t>2-4 PARK SQUARE, MILTON PARK, ABINGDON OX14 4RN, OXON, ENGLAND</t>
  </si>
  <si>
    <t>1367-6261</t>
  </si>
  <si>
    <t>1469-9680</t>
  </si>
  <si>
    <t>J YOUTH STUD</t>
  </si>
  <si>
    <t>J. Youth Stud.</t>
  </si>
  <si>
    <t>SEP 14</t>
  </si>
  <si>
    <t>10.1080/13676261.2015.1020937</t>
  </si>
  <si>
    <t>Social Sciences, Interdisciplinary</t>
  </si>
  <si>
    <t>Social Sciences - Other Topics</t>
  </si>
  <si>
    <t>CN0TB</t>
  </si>
  <si>
    <t>WOS:000358125400001</t>
  </si>
  <si>
    <t>Nikolayenko, O</t>
  </si>
  <si>
    <t>Nikolayenko, Olena</t>
  </si>
  <si>
    <t>Mapping Support for a Revolution: Evidence from Ukraine</t>
  </si>
  <si>
    <t>INTERNATIONAL JOURNAL OF SOCIOLOGY</t>
  </si>
  <si>
    <t>Student activism; hunger strike; revolution; national identity; Eastern Europe; Ukraine</t>
  </si>
  <si>
    <t>COLLECTIVE IDENTITY; ELECTORAL GEOGRAPHY; NATIONAL IDENTITY; SOCIAL-MOVEMENTS; PROTEST; RESISTANCE; ACTIVISM; GRIEVANCES; DEMOCRACY; OUTCOMES</t>
  </si>
  <si>
    <t>Using a unique and previously untapped dataset of telegrams sent to student hunger strikers in Soviet Ukraine, this article examines spatial dispersion of civil resistance in a repressive political regime. The study argues that national identity, compared to socioeconomic grievances, explains better the level of opposition in a multiethnic, authoritarian state. The analysis demonstrates that support for the student hunger strike, also known as the Granite Revolution, was higher in areas with a larger proportion of Ukrainian-language speakers. Additionally, the rate of telegram-sending was significantly higher in areas with a more robust presence of the reform-oriented social movement Rukh. Meanwhile, socioeconomic grievances exerted a weaker impact on the rate of telegraphing support for the pro-democracy student movement. Moreover, contrary to classic modernization theory, opposition to the communist regime is found to be lower in areas with a higher level of urbanization. The profile of senders, as well as the content of telegrams, also suggests that identity-based grievances prevailed among supporters of the Granite Revolution. The study makes an empirical contribution to contentious politics literature by exploring patterns of civil resistance and political communication in the era preceding the rise of social media.</t>
  </si>
  <si>
    <t>[Nikolayenko, Olena] Fordham Univ, Dept Polit Sci, Faber Hall 677,441 East Fordham Rd, Bronx, NY 10458 USA</t>
  </si>
  <si>
    <t>Fordham University</t>
  </si>
  <si>
    <t>Nikolayenko, O (corresponding author), Fordham Univ, Dept Polit Sci, Faber Hall 677,441 East Fordham Rd, Bronx, NY 10458 USA.</t>
  </si>
  <si>
    <t>onikolayenko@fordham.edu</t>
  </si>
  <si>
    <t>Nikolayenko, Olena/0000-0002-6753-8329</t>
  </si>
  <si>
    <t>Fordham University; Davis Center for Russian and Eurasian Studies, Harvard University</t>
  </si>
  <si>
    <t>This research was supported by Fordham University (Faculty Fellowship) and the Davis Center for Russian and Eurasian Studies, Harvard University (Visiting Scholar Program).</t>
  </si>
  <si>
    <t>0020-7659</t>
  </si>
  <si>
    <t>1557-9336</t>
  </si>
  <si>
    <t>INT J SOCIOL</t>
  </si>
  <si>
    <t>Int. J. Sociol.</t>
  </si>
  <si>
    <t>10.1080/00207659.2020.1835235</t>
  </si>
  <si>
    <t>Sociology</t>
  </si>
  <si>
    <t>Emerging Sources Citation Index (ESCI)</t>
  </si>
  <si>
    <t>SN6IT</t>
  </si>
  <si>
    <t>WOS:000658392000003</t>
  </si>
  <si>
    <t>Branch, D</t>
  </si>
  <si>
    <t>Branch, Daniel</t>
  </si>
  <si>
    <t>Political Traffic: Kenyan Students in Eastern and Central Europe, 1958-69</t>
  </si>
  <si>
    <t>JOURNAL OF CONTEMPORARY HISTORY</t>
  </si>
  <si>
    <t>Cold War; decolonization; higher education Kenya; students</t>
  </si>
  <si>
    <t>COLD-WAR</t>
  </si>
  <si>
    <t>This article explores the experiences of Kenyan students in the Soviet Union, Bulgaria and other communist states between 1958 and 1969. Existing studies of student mobility from Kenya in this period have concentrated on the experiences of students in the USA, a theme familiar to many readers because of Barack Obama's family history. By contrast, and by using recently released sources from the British archives and material from Tom Mboya's papers at the Hoover Institute Archives, the article analyses the political debates that centred upon this much larger group of students who travelled East. The article demonstrates how newfound freedoms of movement were tempered by racism, colonial obstruction and domestic political considerations. The global opportunities that seemed to be presented by decolonization proved to be a chimera. The article locates the experiences of the students in a broader context of debates around decolonization and globalization, but emphasizes the importance of the students' experiences at home and abroad to the process of state-building being undertaken in Kenya at this time.</t>
  </si>
  <si>
    <t>[Branch, Daniel] Univ Warwick, African Hist, Coventry, W Midlands, England; [Branch, Daniel] Univ Warwick, Dept Hist, Coventry CV4 7AL, W Midlands, England</t>
  </si>
  <si>
    <t>University of Warwick; University of Warwick</t>
  </si>
  <si>
    <t>Branch, D (corresponding author), Univ Warwick, Dept Hist, Coventry CV4 7AL, W Midlands, England.</t>
  </si>
  <si>
    <t>d.p.branch@warwick.ac.uk</t>
  </si>
  <si>
    <t>University of Warwick</t>
  </si>
  <si>
    <t>For their assistance with this article, the author thanks: David Anderson, George Roberts and the anonymous referees for their comments; and the research support provided by the University of Warwick. He is grateful to the archivists at the Hoover Institution Archives for allowing access to the papers of Tom Mboya and William X. Schienman, and their assistance during his work there.</t>
  </si>
  <si>
    <t>SAGE PUBLICATIONS LTD</t>
  </si>
  <si>
    <t>LONDON</t>
  </si>
  <si>
    <t>1 OLIVERS YARD, 55 CITY ROAD, LONDON EC1Y 1SP, ENGLAND</t>
  </si>
  <si>
    <t>0022-0094</t>
  </si>
  <si>
    <t>1461-7250</t>
  </si>
  <si>
    <t>J CONTEMP HIST</t>
  </si>
  <si>
    <t>J. Contemp. Hist.</t>
  </si>
  <si>
    <t>OCT</t>
  </si>
  <si>
    <t>10.1177/0022009418761194</t>
  </si>
  <si>
    <t>History</t>
  </si>
  <si>
    <t>Social Science Citation Index (SSCI); Arts &amp; Humanities Citation Index (A&amp;HCI)</t>
  </si>
  <si>
    <t>GV7VT</t>
  </si>
  <si>
    <t>Green Accepted</t>
  </si>
  <si>
    <t>WOS:000446342700007</t>
  </si>
  <si>
    <t>Löhr, I</t>
  </si>
  <si>
    <t>Loehr, Isabella</t>
  </si>
  <si>
    <t>Coping with a post-war world: Protestant student internationalism and humanitarian work in Central and Eastern Europe during the 1920s</t>
  </si>
  <si>
    <t>SOCIAL HISTORY</t>
  </si>
  <si>
    <t>Christianity; students; humanitarianism; educational mobility; post-war</t>
  </si>
  <si>
    <t>WAR; POLITICS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</si>
  <si>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t>
  </si>
  <si>
    <t>[Loehr, Isabella] Ctr Marc Bloch, Berlin, Germany</t>
  </si>
  <si>
    <t>Löhr, I (corresponding author), Ctr Marc Bloch, Berlin, Germany.</t>
  </si>
  <si>
    <t>isabella.loehr@cmb.hu-berlin.de</t>
  </si>
  <si>
    <t>Volkswagen Foundation</t>
  </si>
  <si>
    <t>Volkswagen Foundation(Volkswagen)</t>
  </si>
  <si>
    <t>The article was written in the framework of the junior research group The production of knowledge on migration' at the Institute for Migration Research and Intercultural Studies (IMIS) at the University of Osnabruck and funded by the Volkswagen Foundation.</t>
  </si>
  <si>
    <t>0307-1022</t>
  </si>
  <si>
    <t>1470-1200</t>
  </si>
  <si>
    <t>SOC HIST</t>
  </si>
  <si>
    <t>Soc. Hist.</t>
  </si>
  <si>
    <t>JAN 2</t>
  </si>
  <si>
    <t>10.1080/03071022.2023.2146899</t>
  </si>
  <si>
    <t>Arts &amp; Humanities Citation Index (A&amp;HCI)</t>
  </si>
  <si>
    <t>8G7AI</t>
  </si>
  <si>
    <t>WOS:000920493900003</t>
  </si>
  <si>
    <t>Wallenbrock, NB</t>
  </si>
  <si>
    <t>Wallenbrock, Nicole Beth</t>
  </si>
  <si>
    <t>The screen student-prostitute, a twenty-first-century discourse: Mes cheres etudes (2010), Elles (2011), Jeune et jolie (2013)</t>
  </si>
  <si>
    <t>FRENCH CULTURAL STUDIES</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</si>
  <si>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</si>
  <si>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cheres etudes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t>
  </si>
  <si>
    <t>[Wallenbrock, Nicole Beth] Univ Tennessee, Knoxville, TN 37996 USA</t>
  </si>
  <si>
    <t>University of Tennessee System; University of Tennessee Knoxville</t>
  </si>
  <si>
    <t>Wallenbrock, NB (corresponding author), Univ Tennessee, French Dept Modern Foreign Languages &amp; Literature, 701 McClung Tower, Knoxville, TN 37996 USA.</t>
  </si>
  <si>
    <t>nwallenb@utk.edu</t>
  </si>
  <si>
    <t>SAGE PUBLICATIONS INC</t>
  </si>
  <si>
    <t>THOUSAND OAKS</t>
  </si>
  <si>
    <t>2455 TELLER RD, THOUSAND OAKS, CA 91320 USA</t>
  </si>
  <si>
    <t>0957-1558</t>
  </si>
  <si>
    <t>1740-2352</t>
  </si>
  <si>
    <t>FR CULT STUD</t>
  </si>
  <si>
    <t>Fr. Cult. Stud.</t>
  </si>
  <si>
    <t>NOV</t>
  </si>
  <si>
    <t>10.1177/0957155815603320</t>
  </si>
  <si>
    <t>Cultural Studies</t>
  </si>
  <si>
    <t>CV3XU</t>
  </si>
  <si>
    <t>WOS:000364200800003</t>
  </si>
  <si>
    <t>Rikev, K</t>
  </si>
  <si>
    <t>Rikev, K.</t>
  </si>
  <si>
    <t>Student field practices on the Balkans between regional typical patterns and national uniqueness</t>
  </si>
  <si>
    <t>BALKANISTIC FORUM</t>
  </si>
  <si>
    <t>Bulgarian</t>
  </si>
  <si>
    <t>the Balkans; field practices; cultural heritage; europeisation; ancient heritage; Ottoman heritage</t>
  </si>
  <si>
    <t>The paper shares personal insights into two field practices in the Balkans, organised by the Marie Curie-Sklodowska University in Lublin, Poland for students of various MA programs in 2013 and 2014. The author's role as the planner and supervisor of these practices was complicated by his background from the region, whereas the participants (over 60 students for the two expeditions) were coming exclusively from Central and Eastern Europe and did not possess extensive knowledge or experience of the Peninsula. The paper reveals several key points in presenting the historical and cultural heritage of the Balkans, such as the strategies of approaching the process of europeisation of the Balkan countries, the ancient or Ottoman heritage, as well as the national liberation movements.</t>
  </si>
  <si>
    <t>[Rikev, K.] Marie Curie Sklodowska Univ, Lublin, Poland</t>
  </si>
  <si>
    <t>Maria Curie-Sklodowska University</t>
  </si>
  <si>
    <t>Rikev, K (corresponding author), Marie Curie Sklodowska Univ, Lublin, Poland.</t>
  </si>
  <si>
    <t>rikev@umcs.pl</t>
  </si>
  <si>
    <t>Rikev, Kamen/G-2625-2011</t>
  </si>
  <si>
    <t>Rikev, Kamen/0000-0002-6606-4731</t>
  </si>
  <si>
    <t>SOUTH-WEST UNIV NEOFIT RILSKI</t>
  </si>
  <si>
    <t>BLAGOEVGRAD</t>
  </si>
  <si>
    <t>UL IVAN MIKHAILOV 66, BLAGOEVGRAD, 2700, BULGARIA</t>
  </si>
  <si>
    <t>1310-3970</t>
  </si>
  <si>
    <t>2535-1265</t>
  </si>
  <si>
    <t>BALKAN FORUM</t>
  </si>
  <si>
    <t>Balk. Forum</t>
  </si>
  <si>
    <t>Humanities, Multidisciplinary</t>
  </si>
  <si>
    <t>Arts &amp; Humanities - Other Topics</t>
  </si>
  <si>
    <t>HJ6DH</t>
  </si>
  <si>
    <t>WOS:000457273500015</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</si>
  <si>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</si>
  <si>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</si>
  <si>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</si>
  <si>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</si>
  <si>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</si>
  <si>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</si>
  <si>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</si>
  <si>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</si>
  <si>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</si>
  <si>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</si>
  <si>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</si>
  <si>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</si>
  <si>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</si>
  <si>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</si>
  <si>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</si>
  <si>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</si>
  <si>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</si>
  <si>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</si>
  <si>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</si>
  <si>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</si>
  <si>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2A8IT</t>
  </si>
  <si>
    <t>gold</t>
  </si>
  <si>
    <t>WOS:000809740000006</t>
  </si>
  <si>
    <t>Wilmer, SE</t>
  </si>
  <si>
    <t>Wilmer, S. E.</t>
  </si>
  <si>
    <t>The Spirit of Fluxus as a Nomadic Art Movement</t>
  </si>
  <si>
    <t>NORDIC THEATRE STUDIES</t>
  </si>
  <si>
    <t>Maciunas; Fluxus; nomadism; Braidotti; Deleuze; Ono; Beuys</t>
  </si>
  <si>
    <t>Fluxus was the brain-child of a Lithuanian-born artist named George Maciunas whose family fled to Germany in the Second World War, where they eventually became displaced persons and later emigrated to the USA. Maciunas studied art and architecture in Pittsburgh and New York before working as an architect and graphic artist and founded the Fluxus movement at the beginning of the 1960s. During his student years, he became fascinated by nomadic art in Asia and Eastern Europe that would later influence his life's work. This essay considers the relationship between his interest in nomadism and the nature of the Fluxus movement that spread across the world, breaking down barriers between art and life, privileging concrete and conceptual art, and staging unusual events. It applies Braidotti's notion of the nomadic subject to Maciunas' encouragement of radical styles of performance art, such as Yoko Ono's minimalist conceptual work and Joseph Beuys's Tatar-influenced use of fat and felt.</t>
  </si>
  <si>
    <t>[Wilmer, S. E.] Trinity Coll cc, Sch Drama Film &amp; Mus, Dublin, Ireland</t>
  </si>
  <si>
    <t>FORENINGEN NORDISKA TEATERFORSKARE</t>
  </si>
  <si>
    <t>GOTEBORG</t>
  </si>
  <si>
    <t>NATVERKSTAN EKONOMITJANST, PO BOX 31120, GOTEBORG, SE-40032, SWEDEN</t>
  </si>
  <si>
    <t>0904-6380</t>
  </si>
  <si>
    <t>NORD THEATRE STUD</t>
  </si>
  <si>
    <t>Nord. Theatre Stud.</t>
  </si>
  <si>
    <t>10.7146/nts.v26i2.24312</t>
  </si>
  <si>
    <t>Theater</t>
  </si>
  <si>
    <t>CJ3LB</t>
  </si>
  <si>
    <t>Bronze</t>
  </si>
  <si>
    <t>WOS:000355384100008</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</si>
  <si>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</si>
  <si>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</si>
  <si>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</si>
  <si>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</si>
  <si>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</si>
  <si>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</si>
  <si>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</si>
  <si>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</si>
  <si>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</si>
  <si>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</si>
  <si>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0392-1921</t>
  </si>
  <si>
    <t>1467-7695</t>
  </si>
  <si>
    <t>Diogenes</t>
  </si>
  <si>
    <t>3-4</t>
  </si>
  <si>
    <t>10.1177/0392192120945611</t>
  </si>
  <si>
    <t>Philosophy</t>
  </si>
  <si>
    <t>VJ8EH</t>
  </si>
  <si>
    <t>WOS:000633444300011</t>
  </si>
  <si>
    <t>Sandell, M</t>
  </si>
  <si>
    <t>Sandell, Marie</t>
  </si>
  <si>
    <t>Learning in and from the West: international students and international women's organisations in the interwar period</t>
  </si>
  <si>
    <t>HISTORY OF EDUCATION</t>
  </si>
  <si>
    <t>Women's International League for Peace and Freedom; Young Women's Christian Association; International Alliance of Women; feminism; interwar; international students; International Federation of University Women; university education</t>
  </si>
  <si>
    <t>This article explores the importance of higher education to international women's organisations such as the International Federation of University Women, the International Council of Women, the International Alliance of Women and Women's International League for Peace and Freedom, and asks how studying abroad contributed to the international cooperation and understanding promoted by these organisations in the interwar period. In particular, it assesses how the movement of 'Eastern' women, especially East Asian, to the West for educational purposes at the beginning of the twentieth century benefited the expansion of these organisations beyond Europe, North America and white settler countries such as Australia and New Zealand between the world wars, and to what extent the experiences of international students in the 'West' influenced their political activities back home and their involvement in international women's organisations.</t>
  </si>
  <si>
    <t>Univ London, New Coll Humanities, Int Programme, London, England</t>
  </si>
  <si>
    <t>University of London</t>
  </si>
  <si>
    <t>Sandell, M (corresponding author), Univ London, New Coll Humanities, Int Programme, London, England.</t>
  </si>
  <si>
    <t>M.Sandell@rhul.ac.uk</t>
  </si>
  <si>
    <t>0046-760X</t>
  </si>
  <si>
    <t>1464-5130</t>
  </si>
  <si>
    <t>HIST EDUC</t>
  </si>
  <si>
    <t>Hist. Educ.</t>
  </si>
  <si>
    <t>10.1080/0046760X.2014.953605</t>
  </si>
  <si>
    <t>Education &amp; Educational Research; History Of Social Sciences</t>
  </si>
  <si>
    <t>Education &amp; Educational Research; Social Sciences - Other Topics</t>
  </si>
  <si>
    <t>AW7WD</t>
  </si>
  <si>
    <t>WOS:000346471400002</t>
  </si>
  <si>
    <t>Becker, J</t>
  </si>
  <si>
    <t>Becker, Jonathan</t>
  </si>
  <si>
    <t>Liberal Arts and Sciences Education: Responding to the Challenges of the XXIst Century</t>
  </si>
  <si>
    <t>VOPROSY OBRAZOVANIYA-EDUCATIONAL STUDIES</t>
  </si>
  <si>
    <t>higher education; Liberal Arts and Sciences; interdisciplinary; innovation; modernization; student-centered learning</t>
  </si>
  <si>
    <t>This essay has two primary goals. First, it seeks to define liberal art and sciences as a system of higher education that involves curricular breadth as well as depth, student-centered teaching and academic and administrative structures which facilitate learning. Second, it makes the case for liberal arts and sciences education and why it responds to the demands of the XXIst century. The essay is informed by experiences of liberal arts and sciences education not only in the United States, where it has found its greatest influence, but by the growing movement to experiments in Europe, Russia, the Middle East, and Asia. At its core, liberal arts and sciences education is concerned about the development of students and their capacity to learn, to express ideas and communicate effectively, and to adapt to changing circumstances. In countries where vocational training, hyper-specialization and didactic pedagogic approaches dominate higher education, liberal arts and sciences education can offer an alternative that will resonate among students and faculty. It is not an easy system to adapt, but for many, the rewards have been well worth the investment.</t>
  </si>
  <si>
    <t>[Becker, Jonathan] Bard Coll, Acad Affairs Bard Coll, Annandale On Hudson, NY 12504 USA</t>
  </si>
  <si>
    <t>Becker, J (corresponding author), Bard Coll, Acad Affairs Bard Coll, Annandale On Hudson, NY 12504 USA.</t>
  </si>
  <si>
    <t>jbecker@bard.edu</t>
  </si>
  <si>
    <t>NATL RES UNIV HIGHER SCH ECONOMICS</t>
  </si>
  <si>
    <t>MYASNITSKAYA 20, MOSCOW, 101000, RUSSIA</t>
  </si>
  <si>
    <t>1814-9545</t>
  </si>
  <si>
    <t>VOPR OBRAZOVANIYA-ED</t>
  </si>
  <si>
    <t>Vopr. Obrazovaniya-Educ. Stud.</t>
  </si>
  <si>
    <t>10.17323/1814-9545-2015-4-33-61</t>
  </si>
  <si>
    <t>Education, Scientific Disciplines</t>
  </si>
  <si>
    <t>DP1NH</t>
  </si>
  <si>
    <t>WOS:000378256200004</t>
  </si>
  <si>
    <t>Baca, B</t>
  </si>
  <si>
    <t>Baca, Bojan</t>
  </si>
  <si>
    <t>Enacting Resistance, Performing Citizenship: Trajectories of Political Subjectification in the Post-Democratic Condition</t>
  </si>
  <si>
    <t>SOCIOLOGY-THE JOURNAL OF THE BRITISH SOCIOLOGICAL ASSOCIATION</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</si>
  <si>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</si>
  <si>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t>
  </si>
  <si>
    <t>[Baca, Bojan] Univ Gothenburg, Gothenburg, Sweden</t>
  </si>
  <si>
    <t>University of Gothenburg</t>
  </si>
  <si>
    <t>Baca, B (corresponding author), Univ Gothenburg, Dept Sociol &amp; Work Sci, Box 720, S-40530 Gothenburg, Sweden.</t>
  </si>
  <si>
    <t>bojan.baca@gu.se</t>
  </si>
  <si>
    <t>Baca, Bojan/0000-0001-9844-0941</t>
  </si>
  <si>
    <t>Centre for Advanced Studies, University of Rijeka; Institute for Advanced Study, New Europe College</t>
  </si>
  <si>
    <t>This article was written during my postdoctoral research positions at the Centre for Advanced Studies, University of Rijeka, and the Institute for Advanced Study, New Europe College; thanks to the financial and academic support of these institutions. I also express my gratitude to Florian Bieber and Piotr Goldstein who provided critical input on earlier drafts, two anonymous reviewers for their constructive comments that sharpened the article's argument and participants in my research projects for their invaluable insights. All errors and opinions remain mine alone.</t>
  </si>
  <si>
    <t>0038-0385</t>
  </si>
  <si>
    <t>1469-8684</t>
  </si>
  <si>
    <t>SOCIOLOGY</t>
  </si>
  <si>
    <t>Sociol.-J. Brit. Sociol. Assoc.</t>
  </si>
  <si>
    <t>FEB</t>
  </si>
  <si>
    <t>10.1177/00380385221109701</t>
  </si>
  <si>
    <t>AUG 2022</t>
  </si>
  <si>
    <t>9E2UG</t>
  </si>
  <si>
    <t>WOS:000837338800001</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</si>
  <si>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</si>
  <si>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</si>
  <si>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</si>
  <si>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</si>
  <si>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</si>
  <si>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</si>
  <si>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</si>
  <si>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</si>
  <si>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</si>
  <si>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</si>
  <si>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1532-7086</t>
  </si>
  <si>
    <t>1552-356X</t>
  </si>
  <si>
    <t>CULT STUD-CRIT METHO</t>
  </si>
  <si>
    <t>Cult. Stud.-Crit. Methodologies</t>
  </si>
  <si>
    <t>AUG</t>
  </si>
  <si>
    <t>10.1177/1532708611414658</t>
  </si>
  <si>
    <t>V95QD</t>
  </si>
  <si>
    <t>WOS:000213210200002</t>
  </si>
  <si>
    <t>Forestier, K; Crossley, M</t>
  </si>
  <si>
    <t>Forestier, Katherine; Crossley, Michael</t>
  </si>
  <si>
    <t>International education policy transfer - borrowing both ways: the Hong Kong and England experience</t>
  </si>
  <si>
    <t>COMPARE-A JOURNAL OF COMPARATIVE AND INTERNATIONAL EDUCATION</t>
  </si>
  <si>
    <t>policy borrowing and transfer; Hong Kong; England; education reform; international student assessment</t>
  </si>
  <si>
    <t>This paper analyses how the impact of international student achievement studies and the recent economic crisis in Europe are influencing the development of educational policy transfer and borrowing, from East to West. This is contrasted with education reform movements in East Asia, which have long legacies of borrowing from so-called progressive' discourses in the West. England and Hong Kong are used as case studies. Since 2010, England's coalition government has prioritised its determination to look to jurisdictions like Hong Kong to inspire and justify reforms that emphasise traditional didactic approaches to teaching and learning. In contrast, Hong Kong's reforms have sought to implement practices related to less pressured, more student-centred lifelong learning, without losing sight of strengths derived from its Confucian heritage culture. Conclusions highlight factors that underpin English interest in Hong Kong education policy, values and practice and point to the need for further attention to be given to these multidirectional and often contradictory processes by researchers concerned with the study of policy transfer.</t>
  </si>
  <si>
    <t>[Forestier, Katherine; Crossley, Michael] Univ Bristol, Grad Sch Educ, Bristol, Avon, England</t>
  </si>
  <si>
    <t>University of Bristol</t>
  </si>
  <si>
    <t>Forestier, K (corresponding author), Univ Bristol, Grad Sch Educ, Bristol, Avon, England.</t>
  </si>
  <si>
    <t>Katherine.forestier@gmail.com</t>
  </si>
  <si>
    <t>Crossley, Michael/AAY-3108-2021</t>
  </si>
  <si>
    <t>UK Economic and Social Research Council/Hong Kong Research Grants Council Joint Research Scheme [ES/K010433/1]; Economic and Social Research Council [ES/K010433/1] Funding Source: researchfish; ESRC [ES/K010433/1] Funding Source: UKRI</t>
  </si>
  <si>
    <t>UK Economic and Social Research Council/Hong Kong Research Grants Council Joint Research Scheme; Economic and Social Research Council(UK Research &amp; Innovation (UKRI)Economic &amp; Social Research Council (ESRC)); ESRC(UK Research &amp; Innovation (UKRI)Economic &amp; Social Research Council (ESRC))</t>
  </si>
  <si>
    <t>This article has benefited from the research project 'Hong Kong as a Source for Education Policy in England: Rhetoric and Reality', funded by The UK Economic and Social Research Council/Hong Kong Research Grants Council Joint Research Scheme (Project ES/K010433/1).</t>
  </si>
  <si>
    <t>0305-7925</t>
  </si>
  <si>
    <t>1469-3623</t>
  </si>
  <si>
    <t>COMPARE</t>
  </si>
  <si>
    <t>Compare</t>
  </si>
  <si>
    <t>SEP 3</t>
  </si>
  <si>
    <t>10.1080/03057925.2014.928508</t>
  </si>
  <si>
    <t>CQ3YR</t>
  </si>
  <si>
    <t>Green Submitted</t>
  </si>
  <si>
    <t>WOS:000360541300002</t>
  </si>
  <si>
    <t>Szabo, LV</t>
  </si>
  <si>
    <t>Szabo, Lucian Vasile</t>
  </si>
  <si>
    <t>CHALLENGES TO DEMOCRACY: FROM THE TIANANMEN SQUARE TO TIMISOARA</t>
  </si>
  <si>
    <t>TRAMES-JOURNAL OF THE HUMANITIES AND SOCIAL SCIENCES</t>
  </si>
  <si>
    <t>Tiananmen Square; Timisoara; 1989; democracy; repression; communism</t>
  </si>
  <si>
    <t>HUMAN-RIGHTS; CHINA; DISSENT; MEMORY</t>
  </si>
  <si>
    <t>The year 1989 is the year of vigorous social and civic movements in some Central and East European countries. Those movements led to the fall of the communist regimes, as well as to the initiation of democratic measures in those countries. With the exception of Romania, all those countries experienced a peaceful evolution. The Romanian Revolution, which began on December 16, 1989, in Timisoara, was bloody, with over 3,000 dead and 11,000 wounded, most of them after Nicolae Ceausescu and his main supporters were dismissed from their power positions. In Timisoara, many victims appeared before the dictator ceased to run the state, as 72 deaths and almost 300 wounded were reported in town, most victims of gun shots. From the perspective of fierce repression, the Romanian Revolution, especially due to the major events in Timisoara, resembles the brutal mode in which the students protest movement in June 1989, in the Tiananmen Square from Beijing, was also repressed. The two major events have not benefited enough from a comparative research. The purpose of this study is to outline similarities and differences, but also to sketch the primary elements of evolution of the two countries after the year 1989.</t>
  </si>
  <si>
    <t>[Szabo, Lucian Vasile] West Univ Timisoara, Dept Philosophy &amp; Commun Sci, Vasile Parvan St 4, Timisoara 300223, Romania</t>
  </si>
  <si>
    <t>West University of Timisoara</t>
  </si>
  <si>
    <t>Szabo, LV (corresponding author), West Univ Timisoara, Dept Philosophy &amp; Commun Sci, Vasile Parvan St 4, Timisoara 300223, Romania.</t>
  </si>
  <si>
    <t>vasile.szabo@e-uvt.ro</t>
  </si>
  <si>
    <t>Szabo, Lucian-Vasile/HJI-7423-2023</t>
  </si>
  <si>
    <t>Szabo, Lucian-Vasile/0000-0002-7958-6694</t>
  </si>
  <si>
    <t>ESTONIAN ACAD PUBLISHERS</t>
  </si>
  <si>
    <t>TALLINN</t>
  </si>
  <si>
    <t>6 KOHTU, TALLINN 10130, ESTONIA</t>
  </si>
  <si>
    <t>1406-0922</t>
  </si>
  <si>
    <t>1736-7514</t>
  </si>
  <si>
    <t>TRAMES-J HUMANIT SOC</t>
  </si>
  <si>
    <t>TRAMES-J. Humanit. Soc. Sci.</t>
  </si>
  <si>
    <t>10.3176/tr.2020.1.06</t>
  </si>
  <si>
    <t>Humanities, Multidisciplinary; Social Sciences, Interdisciplinary</t>
  </si>
  <si>
    <t>Arts &amp; Humanities - Other Topics; Social Sciences - Other Topics</t>
  </si>
  <si>
    <t>KR6YR</t>
  </si>
  <si>
    <t>WOS:000517763600006</t>
  </si>
  <si>
    <t>Andelová, K; Gross, IG; Jasiewicz, K; Ost, D; Witoszek, N</t>
  </si>
  <si>
    <t>Andelova, Kristina; Gross, Irena Grudzinska; Jasiewicz, Krzysztof; Ost, David; Witoszek, Nina</t>
  </si>
  <si>
    <t>Re-enchanting Modernity in the East and West: Comparative Perspectives on the Legacy of 1968</t>
  </si>
  <si>
    <t>EAST EUROPEAN POLITICS AND SOCIETIES</t>
  </si>
  <si>
    <t>rebellion 1968; modernity; identity; liberal democracy; twenty- irst-century populism</t>
  </si>
  <si>
    <t>This paper has a threefold objective. Firstly, it casts a new light on the legacy of the 1960s' student rebellion in the West and in Eastern Europe, reinterpreting the two upheavals as opposing kinds of civilizational critique of the modern project. Secondly, it unwraps the key problems with visions of re-enchanted modernity proposed by the Western and Eastern European Left. Lastly, it contends that reassessing the legacy of 1968 may offer a key to understanding the resurgence of illiberal movements in the twenty-first century.</t>
  </si>
  <si>
    <t>[Andelova, Kristina] Czech Acad Sci, Inst Contemporary Hist, Prague, Czech Republic; [Gross, Irena Grudzinska] Guggenheim Fdn, New York, NY USA; [Gross, Irena Grudzinska] Polish Acad Sci, Inst Slav Studies, Warsaw, Poland; [Jasiewicz, Krzysztof] Washington &amp; Lee Univ, Sociol &amp; Anthropol, Lexington, VA 24450 USA; [Ost, David] Inst Adv Study, Olden Lane, Princeton, NJ 08540 USA; [Ost, David] Hobart &amp; William Smith Coll, Polit, Geneva, NY 14456 USA; [Witoszek, Nina] Univ Oslo, Ctr Dev &amp; Environm, Arne Naess Programme Global Justice &amp; Environm, Oslo, Norway</t>
  </si>
  <si>
    <t>Czech Academy of Sciences; Institute for Contemporary History of the Czech Academy of Sciences; Polish Academy of Sciences; Institute of Slavic Studies of the Polish Academy of Sciences; Washington &amp; Lee University; Institute for Advanced Study - USA; University of Oslo</t>
  </si>
  <si>
    <t>Andelová, K (corresponding author), Czech Acad Sci, Inst Contemporary Hist, Prague, Czech Republic.</t>
  </si>
  <si>
    <t>Ost, David E./AAT-9505-2021</t>
  </si>
  <si>
    <t>Ost, David E./0000-0001-6351-5552</t>
  </si>
  <si>
    <t>0888-3254</t>
  </si>
  <si>
    <t>1533-8371</t>
  </si>
  <si>
    <t>E EUR POLIT SOC</t>
  </si>
  <si>
    <t>East Eur. Polit. Soc.</t>
  </si>
  <si>
    <t>Area Studies; Political Science</t>
  </si>
  <si>
    <t>Area Studies; Government &amp; Law</t>
  </si>
  <si>
    <t>UL7BQ</t>
  </si>
  <si>
    <t>WOS:000692802600016</t>
  </si>
  <si>
    <t>Tworek, W</t>
  </si>
  <si>
    <t>Tworek, Wojciech</t>
  </si>
  <si>
    <t>Education and Formation in an Interwar Hasidic Yeshiva: The case of Tomkhe Temimim Warsaw</t>
  </si>
  <si>
    <t>MODERN JUDAISM</t>
  </si>
  <si>
    <t>Article; Early Access</t>
  </si>
  <si>
    <t>Hasidism; yeshiva; Chabad; Lubavitch; Poland; Tomkhe Temimim; Jewish education</t>
  </si>
  <si>
    <t>Hasidic yeshivas rose to prominence in Eastern Europe in the interwar period (1918-1939), as a way of keeping orthodox youth in the fold and of shaping the new generations of Hasidim, enabling them to withstand the allures of non-Orthodox cultures. Using the Chabad-Lubavitch yeshiva Tomkhe Temimim as a case study, this article focuses on the educational and formative strategies employed in interwar Hasidic yeshivas. It examines previously unused internal yeshiva sources, such as student lists or teachers' reports, to show the pedagogical practices of the yeshiva staff and faculty. Effectively, the article provides an egalitarian and down-to-earth perspective on the Hasidic transformation in the interwar years. This perspective goes beyond the theoretical Hasidic concepts preached by the leaders to show how, in practical terms, these concepts were understood by the movement's secondary intelligentsia and passed on to the next generation in the movement's formative institutions.</t>
  </si>
  <si>
    <t>[Tworek, Wojciech] Univ Wroclaw, Wroclaw, Poland</t>
  </si>
  <si>
    <t>University of Wroclaw</t>
  </si>
  <si>
    <t>Tworek, W (corresponding author), Univ Wroclaw, Wroclaw, Poland.</t>
  </si>
  <si>
    <t>wojciech.tworek@uwr.edu.pl</t>
  </si>
  <si>
    <t>OXFORD UNIV PRESS INC</t>
  </si>
  <si>
    <t>CARY</t>
  </si>
  <si>
    <t>JOURNALS DEPT, 2001 EVANS RD, CARY, NC 27513 USA</t>
  </si>
  <si>
    <t>0276-1114</t>
  </si>
  <si>
    <t>1086-3273</t>
  </si>
  <si>
    <t>MOD JUDAISM</t>
  </si>
  <si>
    <t>Mod. Judaism</t>
  </si>
  <si>
    <t>2023 SEP 14</t>
  </si>
  <si>
    <t>10.1093/mj/kjad012</t>
  </si>
  <si>
    <t>SEP 2023</t>
  </si>
  <si>
    <t>R9WG0</t>
  </si>
  <si>
    <t>WOS:001067774600001</t>
  </si>
  <si>
    <t>Vlasova, T</t>
  </si>
  <si>
    <t>Vlasova, Tatiana</t>
  </si>
  <si>
    <t>INCLUSION AND SELECTION IN CATHOLIC SCHOOLS IN POLAND</t>
  </si>
  <si>
    <t>JOURNAL OF SOCIAL POLICY STUDIES</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</si>
  <si>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</si>
  <si>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</si>
  <si>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</si>
  <si>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Udmurt State University</t>
  </si>
  <si>
    <t>Vlasova, T (corresponding author), Udmurt State Univ, Dept Sociol, Izhevsk, Russia.</t>
  </si>
  <si>
    <t>tavlasova@yandex.ru</t>
  </si>
  <si>
    <t>Vlasova, Tatiana/0000-0003-3600-3214</t>
  </si>
  <si>
    <t>NATL RESEARCH UNIV HIGHER SCH ECONOMICS</t>
  </si>
  <si>
    <t>SHABOLOVKA, 26, MOSCOW, 119049, RUSSIA</t>
  </si>
  <si>
    <t>1727-0634</t>
  </si>
  <si>
    <t>J SOC POLICY STUD</t>
  </si>
  <si>
    <t>J. Soc. Policy Stud.</t>
  </si>
  <si>
    <t>10.17323/727-0634-2019-17-3-407-422</t>
  </si>
  <si>
    <t>Social Issues</t>
  </si>
  <si>
    <t>JB0MM</t>
  </si>
  <si>
    <t>WOS:000488248800007</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</si>
  <si>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</si>
  <si>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</si>
  <si>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</si>
  <si>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</si>
  <si>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</si>
  <si>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</si>
  <si>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</si>
  <si>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</si>
  <si>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</si>
  <si>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</si>
  <si>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</si>
  <si>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</si>
  <si>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</si>
  <si>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</si>
  <si>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</si>
  <si>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</si>
  <si>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</si>
  <si>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</si>
  <si>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</si>
  <si>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</si>
  <si>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</si>
  <si>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Zavirsek, D; Videmsek, P</t>
  </si>
  <si>
    <t>Zavirsek, Darja; Videmsek, Petra</t>
  </si>
  <si>
    <t>SERVICE USERS INVOLVEMENT IN RESEARCH AND TEACHING: IS THERE A PLACE FOR IT IN EASTERN EUROPEAN SOCIAL WORK</t>
  </si>
  <si>
    <t>LJETOPIS SOCIJALNOG RADA</t>
  </si>
  <si>
    <t>service users involvement; user research; service users as teachers; narrative turn; social movements; participation</t>
  </si>
  <si>
    <t>The article presents three major prerequisites for users' participation in research and teaching: a) the narrative turn in social sciences and particularly in social work, b) the impact of disability movements and other social movements in local contexts for the development of users' participation, c) the need for the development of an anti-paternalistic, strengths and resilience-oriented perspective of the professionals towards service users. In Eastern European countries which rather lack all of these three elements, users' participation and involvement in research and teaching still require a lot of cultural and professional changes. The article presents two case studies of users' involvement in research and teaching in Slovenia. In 2007 a group of mental health services users were trained to become researchers in group homes for people with mental health problems in Ljubljana. They have proven, like most of the western studies on this matter, the need for participatory research in social work in order to gain a deeper understanding of the everyday experiences of service users. Since 1999 more service users, especially those experiencing mental health problems and with different impairments, were invited to give lectures and seminars to the social work students at the University of Ljubljana. The article analyses their experiences including the one of the glass ceiling the dominant culture of the power-knowledge discourse.</t>
  </si>
  <si>
    <t>[Zavirsek, Darja; Videmsek, Petra] Univ Ljubljana, Fac Social Work, Ljubljana 61000, Slovenia</t>
  </si>
  <si>
    <t>University of Ljubljana</t>
  </si>
  <si>
    <t>Zavirsek, D (corresponding author), Univ Ljubljana, Fac Social Work, Ljubljana 61000, Slovenia.</t>
  </si>
  <si>
    <t>darja.zavisek@fsd.uni-lj.si; petra.videmsek@fsd.uni-lj.si</t>
  </si>
  <si>
    <t>UNIV ZAGREB FAC LAW DEPT SOCIAL WORK</t>
  </si>
  <si>
    <t>ZAGREB</t>
  </si>
  <si>
    <t>NAZOROVA 51, ZAGREB, 10000, CROATIA</t>
  </si>
  <si>
    <t>1846-5412</t>
  </si>
  <si>
    <t>LJETOP SOC RADA</t>
  </si>
  <si>
    <t>Ljetop. Soc. Rada</t>
  </si>
  <si>
    <t>Social Work</t>
  </si>
  <si>
    <t>547GE</t>
  </si>
  <si>
    <t>WOS:000273873800002</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</si>
  <si>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</si>
  <si>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</si>
  <si>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</si>
  <si>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</si>
  <si>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</si>
  <si>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</si>
  <si>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</si>
  <si>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</si>
  <si>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</si>
  <si>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</si>
  <si>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</si>
  <si>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</si>
  <si>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</si>
  <si>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</si>
  <si>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</si>
  <si>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</si>
  <si>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</si>
  <si>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</si>
  <si>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</si>
  <si>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</si>
  <si>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</si>
  <si>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</si>
  <si>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</si>
  <si>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</si>
  <si>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</si>
  <si>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</si>
  <si>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</si>
  <si>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</si>
  <si>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</si>
  <si>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</si>
  <si>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</si>
  <si>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</si>
  <si>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</si>
  <si>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</si>
  <si>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</si>
  <si>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</si>
  <si>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</si>
  <si>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Area Studies</t>
  </si>
  <si>
    <t>MJ0RZ</t>
  </si>
  <si>
    <t>WOS:000547804700009</t>
  </si>
  <si>
    <t>Osler, A</t>
  </si>
  <si>
    <t>Osler, Audrey</t>
  </si>
  <si>
    <t>Education, migration and citizenship in Europe: untangling policy initiatives for human rights and racial justice</t>
  </si>
  <si>
    <t>INTERCULTURAL EDUCATION</t>
  </si>
  <si>
    <t>Education policy; migration; human rights; European ideals; national values; racialisation; citizenship education</t>
  </si>
  <si>
    <t>REFUGEES</t>
  </si>
  <si>
    <t>The 21(st)century has seen changes in migration patterns in Europe with implications for schooling and civic education: movement from eastern and central European Union member states to western Europe; increased movement between member states for study or work; and growth in the numbers of migrants and refugees seeking asylum in Europe as a result of regional conflicts and global inequalities. This article reviews European standards and policy frameworks on education and migration and considers whether they translate into policy and practice at national and sub-national levels. It identifies tensions between European standard-setting in the field of human rights and democracy, and the responsibilities of national governments in the field of migration and education, specifically education for citizenship. While European rhetoric emphasises democracy and human rights, national education policies stress language acquisition and national values in the integration of newcomers. Less attention is given to educating mainstream populations in human rights and social justice, or in enabling students to recognise and critically examine populist and anti-democratic discourses. National and European education policies that purportedly promote justice may fail to realise inclusive and cohesive citizenship if they acknowledge changing demographics but neglect everyday injustices and European histories of racialisation and racism.</t>
  </si>
  <si>
    <t>[Osler, Audrey] Univ South Eastern Norway, Dept Culture Relig &amp; Social Studies, Notodden, Norway; [Osler, Audrey] Univ Leeds, Sch Educ, Leeds, W Yorkshire, England</t>
  </si>
  <si>
    <t>University College of Southeast Norway; University of Leeds</t>
  </si>
  <si>
    <t>Osler, A (corresponding author), Univ South Eastern Norway, Dept Culture Relig &amp; Social Studies, Notodden, Norway.;Osler, A (corresponding author), Univ Leeds, Sch Educ, Leeds, W Yorkshire, England.</t>
  </si>
  <si>
    <t>a.h.osler@leeds.ac.uk</t>
  </si>
  <si>
    <t>OSLER, Audrey/0000-0001-8462-0749</t>
  </si>
  <si>
    <t>1467-5986</t>
  </si>
  <si>
    <t>1469-8439</t>
  </si>
  <si>
    <t>INTERCULT EDUC</t>
  </si>
  <si>
    <t>Intercult. Educ.</t>
  </si>
  <si>
    <t>SEP 2</t>
  </si>
  <si>
    <t>10.1080/14675986.2020.1794231</t>
  </si>
  <si>
    <t>AUG 2020</t>
  </si>
  <si>
    <t>OI3YF</t>
  </si>
  <si>
    <t>hybrid</t>
  </si>
  <si>
    <t>WOS:000571353100001</t>
  </si>
  <si>
    <t>Pashova, A</t>
  </si>
  <si>
    <t>Pashova, Anastasiya</t>
  </si>
  <si>
    <t>'It is an Important Mission Useful and National' White Spots in the History of the First Armenian Private School in Moskow</t>
  </si>
  <si>
    <t>Russian imperial policy; Armenian family Lazarevi; Lazarev Institute of Eastern anguages</t>
  </si>
  <si>
    <t>In the paper I have analysed the relations between Russian imperial policy, the history of the school and the biographies of the Armenian family Lazarovi in the context of the Armenian liberation movement in 18th and 19th century. I have followed how the colonial Russian policy changed the statute of the first Armenian private school in Moscow and Russified it the school was designed to be orientated mainly to Armenian students and teaching European languages but was transformed into Institute of Eastern Languages. The task of the paper is to answer the questions what, by whom, and why certain aspects of the history of the school were silenced in the Russian, Soviet and post Soviet historiography; why the question of the periodization of the Lazarev Institute for Eastern Languages still is not sufficiently decided.</t>
  </si>
  <si>
    <t>[Pashova, Anastasiya] South West Univ Neofit Rilski, Blagoevgrad, Bulgaria</t>
  </si>
  <si>
    <t>South-West University - Bulgaria</t>
  </si>
  <si>
    <t>Pashova, A (corresponding author), South West Univ Neofit Rilski, Blagoevgrad, Bulgaria.</t>
  </si>
  <si>
    <t>asia_p@mail.bg</t>
  </si>
  <si>
    <t>LL9IB</t>
  </si>
  <si>
    <t>WOS:000531865500007</t>
  </si>
  <si>
    <t>Lovell, J</t>
  </si>
  <si>
    <t>Lovell, Julia</t>
  </si>
  <si>
    <t>The Cultural Revolution and Its Legacies in International Perspective</t>
  </si>
  <si>
    <t>CHINA QUARTERLY</t>
  </si>
  <si>
    <t>Cultural Revolution; Maoism; Western Europe; United States; Singapore</t>
  </si>
  <si>
    <t>MAOISM</t>
  </si>
  <si>
    <t>This article explores the rhetoric and reality of the Cultural Revolution as an international phenomenon, examining ( through published and oral histories) the ways in which it was perceived and interpreted beyond China. It focuses in particular on the diverse impact of Maoist ideas and practice on the counterculture movement of Western Europe and North America during the late 1960s and 1970s. Within Europe, Cultural Revolution Maoism galvanized Dadaist student protest, nurtured feminist and gay rights activism, and legitimized urban guerrilla terrorism. In the United States, meanwhile, it bolstered a broad programme of anti-racist civil rights campaigns and narrow Marxist-Leninist party-building. Despite Mao's hopes to launch a global permanent revolution, it appears that, over the long term, enthusiasm for the Cultural Revolution in Western Europe, the United States and parts of South-East Asia helped to splinter the radical left and assisted the right in consolidating its power throughout the 1980s and beyond.</t>
  </si>
  <si>
    <t>[Lovell, Julia] Birkbeck Univ London, London, England</t>
  </si>
  <si>
    <t>University of London; Birkbeck University London</t>
  </si>
  <si>
    <t>Lovell, J (corresponding author), Birkbeck Univ London, London, England.</t>
  </si>
  <si>
    <t>ubra235@mail.bbk.ac.uk</t>
  </si>
  <si>
    <t>CAMBRIDGE UNIV PRESS</t>
  </si>
  <si>
    <t>NEW YORK</t>
  </si>
  <si>
    <t>32 AVENUE OF THE AMERICAS, NEW YORK, NY 10013-2473 USA</t>
  </si>
  <si>
    <t>0305-7410</t>
  </si>
  <si>
    <t>1468-2648</t>
  </si>
  <si>
    <t>CHINA QUART</t>
  </si>
  <si>
    <t>China Q.</t>
  </si>
  <si>
    <t>SEP</t>
  </si>
  <si>
    <t>10.1017/S0305741016000722</t>
  </si>
  <si>
    <t>EC7QF</t>
  </si>
  <si>
    <t>Bronze, Green Accepted</t>
  </si>
  <si>
    <t>WOS:000388334700004</t>
  </si>
  <si>
    <t>Hsieh, IY</t>
  </si>
  <si>
    <t>Hsieh, I-Yi</t>
  </si>
  <si>
    <t>Theatre on the Move: Sakurai Daizhou's Tent Theatre in East Asia</t>
  </si>
  <si>
    <t>ASIAN THEATRE JOURNAL</t>
  </si>
  <si>
    <t>This paper discusses Japanese director Sakurai Daizhou's theatre productions known as the tent theatre, a genre which first emerged during the Tokyo student movement in the late 1960s. The study focuses on Sakurai's collaborative productions, particularly the theatre's style and politics. Japanese tent theatres are distinctive in their combination of itinerary performance and temporary, guerrilla stage arrangement. Sakurai's theatre is a descendent of this tradition of political theatre; however, it departs from the other postmodernist Japanese aesthetics of the 1960s and 1970s while rendering folklores mixed in avant-garde abstract fragmentations as its signature dramaturgy. This essay discusses Sakurai's unique insistence on collaborative productions in light of the international theatre network he and his troupe members established in Taiwan and Beijing since the early 1990s. The discussion of Sakurai's collaborative art practice will con tribute to the conversation on the post-1968 generation of socially engaged art from a non-European perspective, challenging the scope related to the problem of reification.</t>
  </si>
  <si>
    <t>[Hsieh, I-Yi] Res Inst Humanities &amp; Social Sci, Taipei, Taiwan; [Hsieh, I-Yi] Natl Taiwan Univ, Taiwan Minist Sci &amp; Technol, Taipei, Taiwan</t>
  </si>
  <si>
    <t>National Taiwan University</t>
  </si>
  <si>
    <t>Hsieh, IY (corresponding author), Res Inst Humanities &amp; Social Sci, Taipei, Taiwan.;Hsieh, IY (corresponding author), Natl Taiwan Univ, Taiwan Minist Sci &amp; Technol, Taipei, Taiwan.</t>
  </si>
  <si>
    <t>Hsieh, I-Yi/0000-0001-8068-8607</t>
  </si>
  <si>
    <t>UNIV HAWAII PRESS</t>
  </si>
  <si>
    <t>HONOLULU</t>
  </si>
  <si>
    <t>2840 KOLOWALU ST, HONOLULU, HI 96822 USA</t>
  </si>
  <si>
    <t>0742-5457</t>
  </si>
  <si>
    <t>1527-2109</t>
  </si>
  <si>
    <t>ASIAN THEATRE J</t>
  </si>
  <si>
    <t>Asian Theatre J.</t>
  </si>
  <si>
    <t>SPR</t>
  </si>
  <si>
    <t>10.1353/atj.2019.0005</t>
  </si>
  <si>
    <t>Asian Studies; Theater</t>
  </si>
  <si>
    <t>HO7XJ</t>
  </si>
  <si>
    <t>WOS:000461163000006</t>
  </si>
  <si>
    <t>Konoreva, IA; Selivanov, IN</t>
  </si>
  <si>
    <t>Konoreva, Irina A.; Selivanov, Igor N.</t>
  </si>
  <si>
    <t>History of Relations between Yugoslavia and the Soviet Union in Documents from Serbian and Russian Archives</t>
  </si>
  <si>
    <t>HERALD OF AN ARCHIVIST</t>
  </si>
  <si>
    <t>Source study of modern history; diplomatic history; history of Yugoslav-Soviet and Soviet-Yugoslav relations; archival documents on the problems of international relations; Tito; Brezhnev</t>
  </si>
  <si>
    <t>The review characterizes two collections of archival documents published in Belgrade and Moscow. They contain materials on the history of Yugoslavo-Soviet relations in 1964-1980s from the Archive of Yugoslavia and the Russian State Archive of Contemporary History. The reviewed collections continue the series of publications of the Archive of Yugoslavia ('Documents on Yugoslavia Foreign Policy') and that of the International Fund 'Democracy' (Russia : The 20' century'). The collections contain over 100 documents, most of which are published for the first time. They address problems of international relations and domestic policy of the two countries. These problems were discussed by the leaders of Yugoslavia and the USSR at their one-onone meetings. These discussions allow to trace the process of establishment of mutually beneficial relations. There are materials on general problems of international relations, as well as regional issues: estimation of the role of the USA in the international affaires; impact of the Non-Aligned Movement; European problems; political situation in the Near, Middle, and Far East, and in the Southeast Asia; etc. The chronological framework includes events of the Second Indo-Chinese War. 'file 2-volume collection includes I. B. Tito's and L. 1. Brezhnev's assessments of the operations in Vietnam and their characterization of the American policy in the region. The name index and glossary of abbreviations simplify working with documents. The materials of these collections may be of interest to professional historians, Master Program students specializing in history and international relations, Who may use them as an educational resource, and post-graduate students researching issues of World and East-European history.</t>
  </si>
  <si>
    <t>[Konoreva, Irina A.] Kursk State Univ, Fac Hist, Kursk, Russia; [Selivanov, Igor N.] Kursk State Univ, World Hist Dept, Kursk, Russia</t>
  </si>
  <si>
    <t>Kursk State University; Kursk State University</t>
  </si>
  <si>
    <t>Konoreva, IA (corresponding author), Kursk State Univ, Fac Hist, Kursk, Russia.</t>
  </si>
  <si>
    <t>ikonoreva@yandex.ru; sin@kur-sknet.ru</t>
  </si>
  <si>
    <t>RUSSIAN SOC HISTORIANS &amp; ARCHIVISTS</t>
  </si>
  <si>
    <t>RUSSIAN SOC HISTORIANS &amp; ARCHIVISTS, MOSCOW, 00000, RUSSIA</t>
  </si>
  <si>
    <t>2073-0101</t>
  </si>
  <si>
    <t>HER ARCH</t>
  </si>
  <si>
    <t>Her. Arch.</t>
  </si>
  <si>
    <t>10.28995/2073-0101-2018-2-630-639</t>
  </si>
  <si>
    <t>HD9PW</t>
  </si>
  <si>
    <t>WOS:000452895600025</t>
  </si>
  <si>
    <t>van Steenbergen, B</t>
  </si>
  <si>
    <t>The first fifteen years: a personal view of the early history of the WFSF (1967-1982)</t>
  </si>
  <si>
    <t>FUTURES</t>
  </si>
  <si>
    <t>This article is based on a personal account on the early history of the WFSF. The author emphasizes that this organization was in many ways more a social movement than a professional organization, since it functioned as a critique of the emerging future think tanks, which were so closely linked to established powers. Moreover, from its beginning, the Federation attempted to be a real global organization and not only an affair of the so called developed world. It succeeded in having conferences in all continents. In that early period the Federation had given explicit support to individuals and institutions in the communist countries of Central/Eastern Europe, where future research institutions were to some extent 'havens in a heartless world'. The Federation has also promoted international courses in future studies for graduate students, especially in Dubrovnik. Many of the participants later on became active (board) members of the WFSF. Finally, in those days the Federation promoted a number of research projects on the study of the future, producing an impressive number of books and journals. In short, the WFSF is a club to be proud of. (c) 2004 Bart van Steenbergen. Published by Elsevier Ltd. All rights reserved.</t>
  </si>
  <si>
    <t>Nyenrode Univ, Beweton Chair Future Studies, Breukelen, Netherlands</t>
  </si>
  <si>
    <t>van Steenbergen, B (corresponding author), Bosch Kemperlaan 12, NL-3818 HC Amersfoort, Netherlands.</t>
  </si>
  <si>
    <t>b.vansteenbergen@fss.uu.nl</t>
  </si>
  <si>
    <t>ELSEVIER SCI LTD</t>
  </si>
  <si>
    <t>OXFORD</t>
  </si>
  <si>
    <t>THE BOULEVARD, LANGFORD LANE, KIDLINGTON, OXFORD OX5 1GB, OXON, ENGLAND</t>
  </si>
  <si>
    <t>0016-3287</t>
  </si>
  <si>
    <t>Futures</t>
  </si>
  <si>
    <t>JUN</t>
  </si>
  <si>
    <t>10.1016/j.futures.2004.10.008</t>
  </si>
  <si>
    <t>Economics; Regional &amp; Urban Planning</t>
  </si>
  <si>
    <t>Business &amp; Economics; Public Administration</t>
  </si>
  <si>
    <t>927LU</t>
  </si>
  <si>
    <t>WOS:000229196200002</t>
  </si>
  <si>
    <t>Pleskot, P</t>
  </si>
  <si>
    <t>Pleskot, Patryk</t>
  </si>
  <si>
    <t>The West saves the General?! Paradoxes of Western Diplomacy during the Transformations in Poland (Juny-July 1989)</t>
  </si>
  <si>
    <t>From 1989 onwards, political situation in Poland started changing kaleidoscopically; for this reason, western diplomacy could not fully keep up with reassessing its strategies aimed at this part of Europe. That situation became clearly visible especially during the full of paradoxes period between the overwhelming victory of the Solidarity movement in first round of the parity elections on 4 June 1989 and swearing Gen. Wojciech Jaruzelski in as the PRL's President on 19 July 1989. The West, and mostly the USA, were amazed with changing political circumstances in Poland, therefore - in a surprising way - they started indirectly supporting Gen. Jaruzelski in his quest for presidency. Simultaneously, during the entire decade of 1980s, they tended to favour and lobby Solidarity movement in order to weaken significant Soviet influence in the Eastern Bloc. General's election as President was to be treated as a guarantee of adherence to the terms of (the) Round Table Agreement and of preventing Polish political situation from excessive radicalization which could lead to an outbreak of acute crisis in the country and would provoke a negative reaction of conservative circles in Moscow. In view of what could have happened, President George Bush during his official visit to Poland in July, urged General Jaruzelski to stand for presidential elections, whereas U.S. Ambassador John R. Davis explained to the Solidarity leaderships how to discreetly support General in the election taking place during the National Assembly session. Moreover, somewhat earlier, French President Francois Mitterand, during his lecture in Cracow, exhorted the students not to throw the socialism out of a window. That astonishing political vote- face of the West (and of part of the Solidarity members) was only an episode in a chequered history of Polish political transformation process. Western politicians' hitherto concerns about current World's situation decreased within progressive dissolution of the Eastern Block. They gradually started changing - into the proper one - their attitude towards communist regimes and towards political opposition taking over power in the country.</t>
  </si>
  <si>
    <t>[Pleskot, Patryk] Uniwersytetu Warszawskiego, Warsaw, Poland</t>
  </si>
  <si>
    <t>University of Warsaw</t>
  </si>
  <si>
    <t>Pleskot, P (corresponding author), Uniwersytetu Warszawskiego, Warsaw, Poland.</t>
  </si>
  <si>
    <t>V8S0X</t>
  </si>
  <si>
    <t>WOS:000421915800009</t>
  </si>
  <si>
    <t>Vydrová, J</t>
  </si>
  <si>
    <t>Vydrova, Jaroslava</t>
  </si>
  <si>
    <t>EARLY PHENOMENOLOGY IN CENTRAL AND EASTERN EUROPE. MAIN FIGURES, IDEAS, AND PROBLEMS</t>
  </si>
  <si>
    <t>HORIZON-FENOMENOLOGICHESKIE ISSLEDOVANIYA</t>
  </si>
  <si>
    <t>phenomenological movement; historiography of phenomenology; Central and Eastern Europe; early phenomenology; local tradition; marginocentric; Husserl; Husserl's students</t>
  </si>
  <si>
    <t>The collective volume Early Phenomenology in Central and Eastern Europe: Main Figures, Ideas, and Problems, edited by Witold Plotka and Patrick Eldridge, enriches the ongoing and highly topical research of the history of phenomenology with the thematization of a specific period and localization of phenomenology. The authors of eleven chapters explore the emergence of phenomenology in local traditions outside the Germanophone area, its appropriation and development, describing the unique forms it acquired in individual environments. The book clarifies the characteristics of the early wave of phenomenology and provides a list of Central and Eastern European phenomenologists who participated in it. On the one hand, the volume is a contribution to historiography, enriching the study of the history of phenomenology thematically and thus contributing to the development of phenomenology itself; on the other hand, it introduces its own set of philosophical problems. These concern methodology and the issue of the Central and Eastern European identity, which is examined through the prism of the development of local traditions of phenomenology. When exploring the latter it is useful to introduce the concept of the marginocentric. This concept, which originated in comparative literature, facilitates an understanding of the unique cultural configuration of a concrete tradition in its communication with internal and external environments.</t>
  </si>
  <si>
    <t>[Vydrova, Jaroslava] Inst Philosophy SAS, Bratislava 81364, Slovakia</t>
  </si>
  <si>
    <t>Vydrová, J (corresponding author), Inst Philosophy SAS, Bratislava 81364, Slovakia.</t>
  </si>
  <si>
    <t>jaroslavavydrova@gmail.com</t>
  </si>
  <si>
    <t>ST PETERSBURG UNIV PRESS</t>
  </si>
  <si>
    <t>ST PETERSBURG</t>
  </si>
  <si>
    <t>6TH LINE VO, 11, ST PETERSBURG, 199004, RUSSIA</t>
  </si>
  <si>
    <t>2226-5260</t>
  </si>
  <si>
    <t>2311-6986</t>
  </si>
  <si>
    <t>HORIZON-RUSS</t>
  </si>
  <si>
    <t>Horizon</t>
  </si>
  <si>
    <t>10.21638/2226-5260-2021-10-1-320-327</t>
  </si>
  <si>
    <t>SV0UI</t>
  </si>
  <si>
    <t>gold, Green Submitted</t>
  </si>
  <si>
    <t>WOS:000663542100019</t>
  </si>
  <si>
    <t>Andèlová, K; Bracewell, W; Gross, IG; Jasiewicz, K; Ost, D; Witoszek, N</t>
  </si>
  <si>
    <t>Andelova, Kristina; Bracewell, Wendy; Gross, Irena Grudzinska; Jasiewicz, Krzysztof; Ost, David; Witoszek, Nina</t>
  </si>
  <si>
    <t>Re-enchanting Modernity in the East and West: Comparative Perspectives on the Legacy of 1968. An Author Meets Her Reviewers A Symposium</t>
  </si>
  <si>
    <t>Peer review; 1968; Legacies; 1968; Intellectual history; Academic publishing</t>
  </si>
  <si>
    <t>This paper has a threefold objective. Firstly, it casts a new light on the legacy of the 1960s' student rebellion in the West and in Eastern Europe, reinterpreting the two upheavals as opposing kinds of civilizational critique of the modern project. Secondly, it unwraps the key problems with visions of re-enchanted modernity proposed by the Western and Eastern European Left. Lastly, it contends that reassessing the legacy of 1968 may offer a key to understanding the resurgence of illiberal movements in the twenty-first century. This symposium offers EEPS audience insights to the process of peer review to which manuscripts submitted to the journal are subjected. It is composed of the original paper (titled Re-enchanting Modernity in the East and West: Comparative Perspectives on the Legacy of 1968), reviews and additional comments by the three reviewers, and the author's response. It illustrates the variety of criteria typically used by reviewers - and editors - in their assessment of submitted research papers and essays, as well as the options available to their authors in response. The symposium is also a contribution to the ongoing debates on the topic of the manuscript in question: the legacies of the tumultuous year 1968 and the contributions of the generation defined by those events to the intellectual, political, and other dimensions of public affairs in the East and the West.</t>
  </si>
  <si>
    <t>[Andelova, Kristina] Czech Acad Sci, Inst Contemporary Hist, Prague, Czech Republic; [Bracewell, Wendy] UCL, Sch Slavon &amp; East European Studies, London, England; [Gross, Irena Grudzinska] Polish Acad Sci, Inst Slav Studies, Warsaw, Poland; [Jasiewicz, Krzysztof] Washington &amp; Lee Univ, Lexington, VA 24450 USA; [Ost, David] Inst Adv Study, Olden Lane, Princeton, NJ 08540 USA; [Witoszek, Nina] Univ Oslo, Ctr Dev &amp; Environm, Oslo, Norway</t>
  </si>
  <si>
    <t>Institute for Contemporary History of the Czech Academy of Sciences; Czech Academy of Sciences; University of London; University College London; Polish Academy of Sciences; Institute of Slavic Studies of the Polish Academy of Sciences; Washington &amp; Lee University; Institute for Advanced Study - USA; University of Oslo</t>
  </si>
  <si>
    <t>Andèlová, K (corresponding author), Czech Acad Sci, Inst Contemporary Hist, Prague, Czech Republic.</t>
  </si>
  <si>
    <t>Jasiewicz, Krzysztof/AFJ-8356-2022; Ost, David E./AAT-9505-2021; Gross, Irena Grudzinska/W-2821-2018</t>
  </si>
  <si>
    <t>Ost, David E./0000-0001-6351-5552; Gross, Irena Grudzinska/0000-0003-2892-3862; Jasiewicz, Krzysztof/0000-0001-9559-972X; Andelova, Kristina/0000-0001-6295-4115; Ost, David/0000-0003-2643-9882</t>
  </si>
  <si>
    <t>10.1177/08883254211005182</t>
  </si>
  <si>
    <t>JUN 2021</t>
  </si>
  <si>
    <t>WOS:000657978600001</t>
  </si>
  <si>
    <t>Teller, A</t>
  </si>
  <si>
    <t>Teller, Adam</t>
  </si>
  <si>
    <t>The Wars in Eastern Europe, the Jews of Jerusalem, and the Rise of Sabbateanism: The Shaping of the Jewish World in the Mid-Seventeenth Century</t>
  </si>
  <si>
    <t>JEWISH HISTORY</t>
  </si>
  <si>
    <t>Sabbateanism; The Land of Israel; Gezeirot tah ve-tat; Nathan Shapira; Nathan of Gaza; Women; Jerusalem; Millenarianism</t>
  </si>
  <si>
    <t>This paper revisits the question of the connection between the wars in Eastern Europe (beginning withgezeirot tah ve-tatin 1648) and the rise of Sabbateanism. It argues that the key issue is the ways in which the Ashkenazi Jews of Jerusalem dealt with the collapse of Polish-Lithuanian Jewish funding for the Land of Israel in the wake of the wars. Following 1648, an extended transregional philanthropic network began to support the relief efforts for Polish Jewry, diverting resources from the Land of Israel. Initially, this caused great suffering in Jerusalem, including a famine in which many, particularly women, died. In response, great pressure was put on the philanthropic network supporting Jewish settlement in the Land of Israel: the Ashkenazi women of Jerusalem tried to establish their own independent fundraising mechanism, while the men employed a Polish Jew, Nathan Shapira, to collect for them. A major kabbalist, Shapira found common ground with millenarian Protestants in north-western Europe, who saw in the suffering of the Jews in both Eastern Europe and the Holy Land a sign of the Messiah's imminent return. When they sent money to Jerusalem, the local community-including Nathan of Gaza, then a student-was forced to consider its attitude towards them and their ideology. Nathan had grown up in the post-1648 expanded world of philanthropy and, after the appearance of Shabbetai Zvi, used many transregional fundraising strategies with great success to help spread the new messianic movement.</t>
  </si>
  <si>
    <t>[Teller, Adam] Brown Univ, Providence, RI 02912 USA</t>
  </si>
  <si>
    <t>Brown University</t>
  </si>
  <si>
    <t>Teller, A (corresponding author), Brown Univ, Providence, RI 02912 USA.</t>
  </si>
  <si>
    <t>adam_teller@brown.edu</t>
  </si>
  <si>
    <t>SPRINGER</t>
  </si>
  <si>
    <t>ONE NEW YORK PLAZA, SUITE 4600, NEW YORK, NY, UNITED STATES</t>
  </si>
  <si>
    <t>0334-701X</t>
  </si>
  <si>
    <t>1572-8579</t>
  </si>
  <si>
    <t>JEW HIST</t>
  </si>
  <si>
    <t>Jew. Hist.</t>
  </si>
  <si>
    <t>JUL</t>
  </si>
  <si>
    <t>10.1007/s10835-020-09363-2</t>
  </si>
  <si>
    <t>JUN 2020</t>
  </si>
  <si>
    <t>MW5ME</t>
  </si>
  <si>
    <t>WOS:000541011300002</t>
  </si>
  <si>
    <t>Beynon, H; Austrin, T</t>
  </si>
  <si>
    <t>Beynon, Huw; Austrin, Terry</t>
  </si>
  <si>
    <t>The Performance of Power: Sam Watson a Miners' Leader on Many Stages</t>
  </si>
  <si>
    <t>JOURNAL OF HISTORICAL SOCIOLOGY</t>
  </si>
  <si>
    <t>This paper draws on the biography of Sam Watson, a miners' leader in the North East of England, to examine the ways in which power relations operated within the British labour movement in the forties and fifties. At that time the Marshall Plan and the concern by the US government to control the spread of communism in Europe provided a critical backdrop with the CIA's labor attache programme providing links between the AFL and the CIO and the British TUC. Recent research has identified the significant role played in the development of these arrangements by Watson. The reliance of the Labour Party on the networks of national, regional and local trade unions has not been a central concern of students of this period. Certainly in accounts of the Marshall Plan, national figures like Ernest Bevin predominate. The unveiling here of Watson suggests the possibility of more fruitful investigations on a wider canvass. His relationship with the US mission in itself raises questions as to the social and political processes that made it possible for a middle ranking trade union official to occupy such a significant position of power and influence. The article draws on archival research and, most significantly, upon interviews conducted by the authors in the late seventies with key trade union officals and polticians. It explores the different ways that Watson dealt with communism and with members of the Communist Party, and the key role he played during critical struggles within the Labour Party. The detail of the insider accounts reveals the complex ways in which power was performed across and within different arenas - in North East England as regional secretary of the NUM; in London on the national executive committees of the Labour Party and NUM; and abroad as a member, then Chair, of the Labour Party's International Committee.</t>
  </si>
  <si>
    <t>[Beynon, Huw] Cardiff Univ, Wales Inst Social &amp; Econ Res WISERD, Cardiff CF10 3AX, S Glam, Wales; [Austrin, Terry] Univ Cantebury, Sch Social &amp; Polit Studies, Canterbury, New Zealand</t>
  </si>
  <si>
    <t>Cardiff University; University of Canterbury</t>
  </si>
  <si>
    <t>Beynon, H (corresponding author), Cardiff Univ, Wales Inst Social &amp; Econ Res WISERD, Cardiff CF10 3AX, S Glam, Wales.</t>
  </si>
  <si>
    <t>beynonh@cf.ac.uk; terry.austrin@canterbury.ac.nz</t>
  </si>
  <si>
    <t>WILEY</t>
  </si>
  <si>
    <t>HOBOKEN</t>
  </si>
  <si>
    <t>111 RIVER ST, HOBOKEN 07030-5774, NJ USA</t>
  </si>
  <si>
    <t>0952-1909</t>
  </si>
  <si>
    <t>1467-6443</t>
  </si>
  <si>
    <t>J HIST SOCIOL</t>
  </si>
  <si>
    <t>J. Hist. Sociol.</t>
  </si>
  <si>
    <t>DEC</t>
  </si>
  <si>
    <t>10.1111/johs.12052</t>
  </si>
  <si>
    <t>Anthropology; History; Sociology</t>
  </si>
  <si>
    <t>DB3PS</t>
  </si>
  <si>
    <t>WOS:000368424300002</t>
  </si>
  <si>
    <t>von Pistohlkors, G</t>
  </si>
  <si>
    <t>von Pistohlkors, Gert</t>
  </si>
  <si>
    <t>Different generations in Baltic German historical writing, 1919-2009</t>
  </si>
  <si>
    <t>TUNA-AJALOOKULTUURI AJAKIRI</t>
  </si>
  <si>
    <t>Estonian</t>
  </si>
  <si>
    <t>Taking examples from Baltic in the 19(th) and early 20(th) centuries, this article concentrates mainly on two pieces of research from the early 1930s. In April 1933 Arved Freiherr von Taube (1905-1978) presented an unprinted critical interpretation of provincial politics of the Baltic German Ritterschaft of Estland stating that reluctant attitudes were almost unquestioned with regard to the right of Estonian peasants to break away. Reinhard Wittram (1902-1973), by then editor of the journal Baltische Monatsschrift and docent at the Baltic German Herder Institute in Riga, published in 1934 his well-researched book on Baltic history: Meinungskampfe im baltischen Deutschtum wahrend der Reformepoche des 19. Jahrhunderts (Political Controversies among Baltic Germans in the Epoch of Reforms during the 19(th) Century). Taube showed deep respect for the strength of the friends of reform in Livonia between 1865 and 1885 before Russification. Furthermore, he heavily criticized the silence of the great majority of the members of Ritterschaft in Estland. He felt that the situation of the Baltic German minority in the Republic of Estonia would have been better if the Estland nobility had been more liberal in their attitudes towards Estonian peasants and members of the Estonian national movement. Taube finally admitted that he felt insecure as to whether it would be wise to follow true historical insights or to stick to an apologetic line, trying to avoid the possibility that his historical findings could be directed against the Baltic German minority and its role in history. Discussants of his paper, however, who belonged to the older generation, defended the position of their ancestors stating that Russification would have begun earlier than in 1885 if institutions like the Russian zemstvo of 1864, or a parish and district reform, had been launched in Estland in the 1870s. Taube thought that Wittram in his parallel book on Livonia would try to break the historical tradition of liberal reforms defending the stubborn position of the conservatives. Wittram's book, however, shows that his goals were more ambitious. He aimed at a new interpretation of Baltic landed reform policies in a forthcoming age of nationalism in Europe after 1870/71 and later. Wittram was impressed by the radical nationalism of the National Socialist movement in Germany. The turn of our tide is a total one, he stated in his introduction. Looking back to Baltic history in Livonia he became interested in the transitory argumentations especially among former conservatives who in his view had become nationalists in confrontation with the national movements of Estonians and Latvians and with the new Russianism in St. Petersburg. For him a statement like that of district president (Landrat) Arthur von Richter in 1882 had a new quality: We are a German Ritterschaft, and we want to keep the German character of Livonia, and we do not agree to any form of participation whatsoever. As German nationalists these intransigent defenders of the legal status quo expected a radical change in Europe through revolutionary nationalism. Under these circumstances Wittram described the strivings for reforms among liberal noblemen as pale. In a comprehensive third part, the article turns to Wittram's Geschichte der baltischen Deutschen (History of the Baltic Germans), published in 1939. The book rests on solid historical research by a number of generations of historians and yet conveys a message of submission to extreme German nationalism. After the resettlement of Baltic Germans in newly defeated Poland, Baltic German publications dealing with Baltic history of the 19(th) and 20(th) centuries resulted in brochures of mere propaganda. In the fourth part, some light is thrown on Baltic German historiography after 1945 when nationalism was regarded as ruinous for Baltic historiography. Three generations of members of the Baltische Historische Kommission (BHK), founded in 1951, are briefly described. First the merits of the founders of BHK who grew up in Estonia or Latvia like Paul Johansen, Georg von Rauch, Arved von Taube, Heinrich von zur Muhlen, Reinhard Wittram, Wilhelm Lenz, Jurgen von Hehn, Manfred Hellmann and many others are made evident. Briefly characterized is the second generation of members of BHK, most of them Baltic Germans - and students from Germany. Some controversies with members of the older generation are illustrated. Finally, the article refers to some members of a third generation who object to a still-existing Baltic German outlook in recent German publications on modern Baltic history. The author, however, feels sure that the German impact on Baltic history will always be right in the centre of scholarly work dealing with the history of the European North East.</t>
  </si>
  <si>
    <t>[von Pistohlkors, Gert] Tartu Ulikooli, Tartu, Estonia</t>
  </si>
  <si>
    <t>RAHVUSARHIV-NATL ARCH ESTONIA</t>
  </si>
  <si>
    <t>TONISMAGI 16, TALLINN, 10119, ESTONIA</t>
  </si>
  <si>
    <t>1406-4030</t>
  </si>
  <si>
    <t>TUNA-AJALOOKULT AJAK</t>
  </si>
  <si>
    <t>Tuna-Ajalookultuuri Ajak.</t>
  </si>
  <si>
    <t>+</t>
  </si>
  <si>
    <t>752ML</t>
  </si>
  <si>
    <t>WOS:000289695700005</t>
  </si>
  <si>
    <t>Coldiron, M; Palermo, C; Strawson, T</t>
  </si>
  <si>
    <t>Coldiron, Margaret; Palermo, Carmencita; Strawson, Tiffany</t>
  </si>
  <si>
    <t>Women in Balinese Topeng: Voices, Reflections, and Interactions</t>
  </si>
  <si>
    <t>Article; Proceedings Paper</t>
  </si>
  <si>
    <t>Conference on Women in Asian Theatre</t>
  </si>
  <si>
    <t>SEP, 2013</t>
  </si>
  <si>
    <t>Univ Lincoln, Lincoln, ENGLAND</t>
  </si>
  <si>
    <t>Univ Lincoln</t>
  </si>
  <si>
    <t>This article charts the increasing involvement of women performers in Balinese topeng (mask dance) and emerged from discussions and emails among the authors. Following an overview explaining women's traditional absence from this form and noting the pioneering women who have been at the forefront of change, the authors discuss how, as non-Balinese female performers and researchers, they discovered that they shared many similar stories, curiosities, and challenges relating to their training and experiences. Their insights provide a detailed picture of some important issues for women in Asian theatre. Margaret Coldiron is a London-based theatre director, performer, teacher, and specialist in masks. She performs Balinese music and dance with Gamelan Lila Cita and Lila Bhawa Indonesian Dance Company and is the associate director of Thiasos, a theatre company specializing in intercultural productions of ancient Greek plays. Her publications include Trance and Transformation of the Masked Actor in Japanese Noh and Balinese Dance Drama (2004) and articles and reviews in Asian Theatre Journal, New Theatre Quarterly, Indonesia and the Malay World, and Women and Performance. She is currently the deputy head of the BA in World Performance Program at East 15 Acting School, University of Essex. Born in Sicily, trained in Bali, and currently based in Tasmania (Australia), Carmencita Palermo is a researcher, writer, and performer who focuses on Indonesian masked dance performance and mask embodiment cross-culturally. Her performance and teaching practices explore the dynamics of interaction between body, masks, music, audience, and environment in different cultural contexts, with particular attention to the roles and perspectives of women. She has performed and taught in Australia, Indonesia, Europe, and Brazil. She is currently a postdoctoral researcher at the University of Naples. Tiffany Strawson is a performing artist, researcher, and dramaturg who makes performances in site- and culture-specific contexts. She is undertaking doctoral research on the embodiment of Balinese topeng mask in a posttraditional, women-centered, and intercultural context exploring notions of presence, translation, and the relationship between movement and ritual. In 2007 she initiated the Bali Unmasked project, which promotes intercultural exchange by supporting Balinese performers to teach and perform in the United Kingdom. She also mentors UK students' studies in Bali. Her academic publications include contributions to theatre, dance, performance, and training.</t>
  </si>
  <si>
    <t>[Coldiron, Margaret] Gamelan Lila Cita &amp; Lila Bhawa Indonesian Dance C, London, England</t>
  </si>
  <si>
    <t>Coldiron, M (corresponding author), Univ Essex, East Acting Sch 15, BA World Performance Program, Colchester CO4 3SQ, Essex, England.</t>
  </si>
  <si>
    <t>FAL</t>
  </si>
  <si>
    <t>Arts &amp; Humanities Citation Index (A&amp;HCI); Conference Proceedings Citation Index - Social Science &amp; Humanities (CPCI-SSH)</t>
  </si>
  <si>
    <t>CT6KD</t>
  </si>
  <si>
    <t>WOS:000362921000007</t>
  </si>
  <si>
    <t>Juric Pahor, M</t>
  </si>
  <si>
    <t>Juric Pahor, Marija</t>
  </si>
  <si>
    <t>CROSS-BORDER AND TRANSCULTURAL IMAGINARIES: THE ALPS-ADRIATIC SPACE IN THE CONTEXT OF ITS IDEATION AND (GRADUAL LOSS OF) PURPOSE</t>
  </si>
  <si>
    <t>ANNALES-ANALI ZA ISTRSKE IN MEDITERANSKE STUDIJE-SERIES HISTORIA ET SOCIOLOGIA</t>
  </si>
  <si>
    <t>Slovene</t>
  </si>
  <si>
    <t>cross-border imagery; transcultural imagery; Alps-Adriatic space</t>
  </si>
  <si>
    <t>Proceeding from Lefebvre's theoretical findings about the three inseparably connected modes of production of social space the perceived, conceived and lived spaces,from Foucault's concept of 'heterotopia,' which includes 'the otherness of the spaces' (e.g., in form of drives, dreams, spectres), from Castoriadis' idea of 'social imaginaries,' as well as relevant discussions about the cross-border concept, about transnationality and transculturality, the author first deals with the deconstruction of the predominant studies and views of the creation and development of the Alps-Adriatic space. Numerous scientists and social actors assume that the Alps-Adriatic space has existed since classical antiquity and that its characteristics (for instance, the crossroads of three great cultures, the aspiration of peace and coexistence) are a result of history. The Alps-Adriatic region thus seems conditioned, if not even determined by history, although it was only founded in 1978 in Venice. The author contradicts this causal and linear image of the history of the Alps-Adriatic space and believes that it should be seen as a selective reconstruction of the past, conditioned by the experience and demands of the present, as well as by plans and expectations for the future. The Alps-Adriatic region evolved under the influence of an intellectual fermentation triggered by the 1968 student movement (Lefebvre was one of its 'fathers'). The imperative Never again Auschwitz! was formulated in this very period. It comprised the echo of the ontological reality of the war generation and the pulse of nova aetas, which lent a foreboding feeling of non-being. For this reason, the imaginaries of politics and societies beyond repression, totalitarian levers and traumas were especially important. A significant role in all this was played by the 1975 Helsinki Final Act, which comprises ten principles of peaceful coexistence and also advocates the reuniting of families and a general cross-border conciliation of people,especially the youth. One of the testimonies to 'the spirit of Helsinki' is also the Alps-Adriatic Working Community, which was initially intended as an entity for alleviating the tension between the border regions of countries of western and eastern Europe with different political and ideological orientations, specifically, of Italy (a western NATO state), Austria (a western, but neutral state) and Yugoslavia (a communist, non-aligned state), and from 1986 onwards also of Hungary (a Warsaw block state). Even before its establishment, the Alps-Adriatic Working Community had cultivated its 'coalescence with the base,' establishing links with numerous local initiatives of cooperation that already existed between border regions, and was at the same time the only organised association for cross-border cooperation on the either side of the Iron Curtain. It is clear from the author's conceptual reflection that the term 'cross-border cooperation' has always been semantically tied to the qualifier 'neighbouring' as defining the geographical 'proximity,' as well as 'friendship' and 'peaceableness' between territorial communities and actors participating in cross-border cooperation. Further on, the author presents the Alps-Adriatic area as 'a space for reconciliation and pluralisation' and through analyses of examples of several long-term initiatives completed or still underway under the Alps-Adriatic aegis and/or brand underlines the role of culture and transculturality and provides a full theoretical explanation of the two. A considerable part of cultural, political and social contacts were established or co-established by members of Slovene minorities, who thus played an important role as intermediaries. Although the official Alps-Adriatic Working Community is presently almost disbanded (the foundation of the so called 'Borderless Euroregion' in Trieste in March 2012, coincided with the withdrawal from the Alps-Adriatic Working Community of three of its important founding members: Italian regions Friuli-Venezia Giulia and Veneto, and Austrian Carinthia), its image in the public and civil spheres of social life is more alive than ever. The imaginary of the Alps-Adriatic space is transmitted experientially, which implies a dynamic and complex relationship of involvement, participation and emplacement that transcends rigid national confrontation and the role of the subject as merely (that of?) a detached spectator. It also and by all means implies the desire in the words of the Slovene Carinthian writer and poetess Maja Haderlap - for peace to become naturalized in these areas in general since the languages spoken here still wear uniforms.</t>
  </si>
  <si>
    <t>Inst Ethn Studies, Ljubljana 1000, Slovenia</t>
  </si>
  <si>
    <t>Juric Pahor, M (corresponding author), Inst Ethn Studies, Erjavceva 26, Ljubljana 1000, Slovenia.</t>
  </si>
  <si>
    <t>INV@inv.si</t>
  </si>
  <si>
    <t>Pahor, Marija Juric/F-7710-2013</t>
  </si>
  <si>
    <t>Pahor, Marija Juric/0000-0003-3408-1219</t>
  </si>
  <si>
    <t>ZNANSTVENO RAZISKOVALNO SREDISCE REPUBLIKE SLOVENIJE</t>
  </si>
  <si>
    <t>KOPER</t>
  </si>
  <si>
    <t>UNIV PRIMORSKEM, GARIBALDIJEVA 1, KOPER, SI-6000, SLOVENIA</t>
  </si>
  <si>
    <t>1408-5348</t>
  </si>
  <si>
    <t>ANN-ANAL ISTRSKE MED</t>
  </si>
  <si>
    <t>Ann.-Anal. Istrske Mediteranske</t>
  </si>
  <si>
    <t>094CT</t>
  </si>
  <si>
    <t>WOS:000315241300009</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</si>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</sst>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53</v>
      </c>
      <c r="AH2">
        <v>3</v>
      </c>
      <c r="AI2">
        <v>3</v>
      </c>
      <c r="AJ2">
        <v>1</v>
      </c>
      <c r="AK2">
        <v>26</v>
      </c>
      <c r="AL2" t="s">
        <v>89</v>
      </c>
      <c r="AM2" t="s">
        <v>90</v>
      </c>
      <c r="AN2" t="s">
        <v>91</v>
      </c>
      <c r="AO2" t="s">
        <v>92</v>
      </c>
      <c r="AP2" t="s">
        <v>93</v>
      </c>
      <c r="AQ2" t="s">
        <v>74</v>
      </c>
      <c r="AR2" t="s">
        <v>94</v>
      </c>
      <c r="AS2" t="s">
        <v>95</v>
      </c>
      <c r="AT2" t="s">
        <v>96</v>
      </c>
      <c r="AU2">
        <v>2020</v>
      </c>
      <c r="AV2">
        <v>52</v>
      </c>
      <c r="AW2">
        <v>1</v>
      </c>
      <c r="AX2" t="s">
        <v>74</v>
      </c>
      <c r="AY2" t="s">
        <v>74</v>
      </c>
      <c r="AZ2" t="s">
        <v>97</v>
      </c>
      <c r="BA2" t="s">
        <v>74</v>
      </c>
      <c r="BB2">
        <v>45</v>
      </c>
      <c r="BC2">
        <v>58</v>
      </c>
      <c r="BD2" t="s">
        <v>74</v>
      </c>
      <c r="BE2" t="s">
        <v>98</v>
      </c>
      <c r="BF2" t="str">
        <f>HYPERLINK("http://dx.doi.org/10.1007/s11858-019-01080-6","http://dx.doi.org/10.1007/s11858-019-01080-6")</f>
        <v>http://dx.doi.org/10.1007/s11858-019-01080-6</v>
      </c>
      <c r="BG2" t="s">
        <v>74</v>
      </c>
      <c r="BH2" t="s">
        <v>74</v>
      </c>
      <c r="BI2">
        <v>14</v>
      </c>
      <c r="BJ2" t="s">
        <v>99</v>
      </c>
      <c r="BK2" t="s">
        <v>100</v>
      </c>
      <c r="BL2" t="s">
        <v>99</v>
      </c>
      <c r="BM2" t="s">
        <v>101</v>
      </c>
      <c r="BN2" t="s">
        <v>74</v>
      </c>
      <c r="BO2" t="s">
        <v>74</v>
      </c>
      <c r="BP2" t="s">
        <v>74</v>
      </c>
      <c r="BQ2" t="s">
        <v>74</v>
      </c>
      <c r="BR2" t="s">
        <v>102</v>
      </c>
      <c r="BS2" t="s">
        <v>103</v>
      </c>
      <c r="BT2" t="str">
        <f>HYPERLINK("https%3A%2F%2Fwww.webofscience.com%2Fwos%2Fwoscc%2Ffull-record%2FWOS:000518565600004","View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114</v>
      </c>
      <c r="AD3" t="s">
        <v>74</v>
      </c>
      <c r="AE3" t="s">
        <v>115</v>
      </c>
      <c r="AF3" t="s">
        <v>74</v>
      </c>
      <c r="AG3">
        <v>57</v>
      </c>
      <c r="AH3">
        <v>30</v>
      </c>
      <c r="AI3">
        <v>31</v>
      </c>
      <c r="AJ3">
        <v>2</v>
      </c>
      <c r="AK3">
        <v>39</v>
      </c>
      <c r="AL3" t="s">
        <v>116</v>
      </c>
      <c r="AM3" t="s">
        <v>117</v>
      </c>
      <c r="AN3" t="s">
        <v>118</v>
      </c>
      <c r="AO3" t="s">
        <v>119</v>
      </c>
      <c r="AP3" t="s">
        <v>120</v>
      </c>
      <c r="AQ3" t="s">
        <v>74</v>
      </c>
      <c r="AR3" t="s">
        <v>121</v>
      </c>
      <c r="AS3" t="s">
        <v>122</v>
      </c>
      <c r="AT3" t="s">
        <v>123</v>
      </c>
      <c r="AU3">
        <v>2015</v>
      </c>
      <c r="AV3">
        <v>18</v>
      </c>
      <c r="AW3">
        <v>8</v>
      </c>
      <c r="AX3" t="s">
        <v>74</v>
      </c>
      <c r="AY3" t="s">
        <v>74</v>
      </c>
      <c r="AZ3" t="s">
        <v>74</v>
      </c>
      <c r="BA3" t="s">
        <v>74</v>
      </c>
      <c r="BB3">
        <v>950</v>
      </c>
      <c r="BC3">
        <v>966</v>
      </c>
      <c r="BD3" t="s">
        <v>74</v>
      </c>
      <c r="BE3" t="s">
        <v>124</v>
      </c>
      <c r="BF3" t="str">
        <f>HYPERLINK("http://dx.doi.org/10.1080/13676261.2015.1020937","http://dx.doi.org/10.1080/13676261.2015.1020937")</f>
        <v>http://dx.doi.org/10.1080/13676261.2015.1020937</v>
      </c>
      <c r="BG3" t="s">
        <v>74</v>
      </c>
      <c r="BH3" t="s">
        <v>74</v>
      </c>
      <c r="BI3">
        <v>17</v>
      </c>
      <c r="BJ3" t="s">
        <v>125</v>
      </c>
      <c r="BK3" t="s">
        <v>100</v>
      </c>
      <c r="BL3" t="s">
        <v>126</v>
      </c>
      <c r="BM3" t="s">
        <v>127</v>
      </c>
      <c r="BN3" t="s">
        <v>74</v>
      </c>
      <c r="BO3" t="s">
        <v>74</v>
      </c>
      <c r="BP3" t="s">
        <v>74</v>
      </c>
      <c r="BQ3" t="s">
        <v>74</v>
      </c>
      <c r="BR3" t="s">
        <v>102</v>
      </c>
      <c r="BS3" t="s">
        <v>128</v>
      </c>
      <c r="BT3" t="str">
        <f>HYPERLINK("https%3A%2F%2Fwww.webofscience.com%2Fwos%2Fwoscc%2Ffull-record%2FWOS:000358125400001","View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74</v>
      </c>
      <c r="AB4" t="s">
        <v>140</v>
      </c>
      <c r="AC4" t="s">
        <v>141</v>
      </c>
      <c r="AD4" t="s">
        <v>141</v>
      </c>
      <c r="AE4" t="s">
        <v>142</v>
      </c>
      <c r="AF4" t="s">
        <v>74</v>
      </c>
      <c r="AG4">
        <v>122</v>
      </c>
      <c r="AH4">
        <v>0</v>
      </c>
      <c r="AI4">
        <v>0</v>
      </c>
      <c r="AJ4">
        <v>1</v>
      </c>
      <c r="AK4">
        <v>3</v>
      </c>
      <c r="AL4" t="s">
        <v>116</v>
      </c>
      <c r="AM4" t="s">
        <v>117</v>
      </c>
      <c r="AN4" t="s">
        <v>118</v>
      </c>
      <c r="AO4" t="s">
        <v>143</v>
      </c>
      <c r="AP4" t="s">
        <v>144</v>
      </c>
      <c r="AQ4" t="s">
        <v>74</v>
      </c>
      <c r="AR4" t="s">
        <v>145</v>
      </c>
      <c r="AS4" t="s">
        <v>146</v>
      </c>
      <c r="AT4" t="s">
        <v>74</v>
      </c>
      <c r="AU4">
        <v>2021</v>
      </c>
      <c r="AV4">
        <v>51</v>
      </c>
      <c r="AW4">
        <v>3</v>
      </c>
      <c r="AX4" t="s">
        <v>74</v>
      </c>
      <c r="AY4" t="s">
        <v>74</v>
      </c>
      <c r="AZ4" t="s">
        <v>74</v>
      </c>
      <c r="BA4" t="s">
        <v>74</v>
      </c>
      <c r="BB4">
        <v>218</v>
      </c>
      <c r="BC4">
        <v>248</v>
      </c>
      <c r="BD4" t="s">
        <v>74</v>
      </c>
      <c r="BE4" t="s">
        <v>147</v>
      </c>
      <c r="BF4" t="str">
        <f>HYPERLINK("http://dx.doi.org/10.1080/00207659.2020.1835235","http://dx.doi.org/10.1080/00207659.2020.1835235")</f>
        <v>http://dx.doi.org/10.1080/00207659.2020.1835235</v>
      </c>
      <c r="BG4" t="s">
        <v>74</v>
      </c>
      <c r="BH4" t="s">
        <v>74</v>
      </c>
      <c r="BI4">
        <v>31</v>
      </c>
      <c r="BJ4" t="s">
        <v>148</v>
      </c>
      <c r="BK4" t="s">
        <v>149</v>
      </c>
      <c r="BL4" t="s">
        <v>148</v>
      </c>
      <c r="BM4" t="s">
        <v>150</v>
      </c>
      <c r="BN4" t="s">
        <v>74</v>
      </c>
      <c r="BO4" t="s">
        <v>74</v>
      </c>
      <c r="BP4" t="s">
        <v>74</v>
      </c>
      <c r="BQ4" t="s">
        <v>74</v>
      </c>
      <c r="BR4" t="s">
        <v>102</v>
      </c>
      <c r="BS4" t="s">
        <v>151</v>
      </c>
      <c r="BT4" t="str">
        <f>HYPERLINK("https%3A%2F%2Fwww.webofscience.com%2Fwos%2Fwoscc%2Ffull-record%2FWOS:000658392000003","View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157</v>
      </c>
      <c r="V5" t="s">
        <v>158</v>
      </c>
      <c r="W5" t="s">
        <v>159</v>
      </c>
      <c r="X5" t="s">
        <v>160</v>
      </c>
      <c r="Y5" t="s">
        <v>161</v>
      </c>
      <c r="Z5" t="s">
        <v>162</v>
      </c>
      <c r="AA5" t="s">
        <v>74</v>
      </c>
      <c r="AB5" t="s">
        <v>74</v>
      </c>
      <c r="AC5" t="s">
        <v>163</v>
      </c>
      <c r="AD5" t="s">
        <v>163</v>
      </c>
      <c r="AE5" t="s">
        <v>164</v>
      </c>
      <c r="AF5" t="s">
        <v>74</v>
      </c>
      <c r="AG5">
        <v>81</v>
      </c>
      <c r="AH5">
        <v>25</v>
      </c>
      <c r="AI5">
        <v>25</v>
      </c>
      <c r="AJ5">
        <v>0</v>
      </c>
      <c r="AK5">
        <v>4</v>
      </c>
      <c r="AL5" t="s">
        <v>165</v>
      </c>
      <c r="AM5" t="s">
        <v>166</v>
      </c>
      <c r="AN5" t="s">
        <v>167</v>
      </c>
      <c r="AO5" t="s">
        <v>168</v>
      </c>
      <c r="AP5" t="s">
        <v>169</v>
      </c>
      <c r="AQ5" t="s">
        <v>74</v>
      </c>
      <c r="AR5" t="s">
        <v>170</v>
      </c>
      <c r="AS5" t="s">
        <v>171</v>
      </c>
      <c r="AT5" t="s">
        <v>172</v>
      </c>
      <c r="AU5">
        <v>2018</v>
      </c>
      <c r="AV5">
        <v>53</v>
      </c>
      <c r="AW5">
        <v>4</v>
      </c>
      <c r="AX5" t="s">
        <v>74</v>
      </c>
      <c r="AY5" t="s">
        <v>74</v>
      </c>
      <c r="AZ5" t="s">
        <v>74</v>
      </c>
      <c r="BA5" t="s">
        <v>74</v>
      </c>
      <c r="BB5">
        <v>811</v>
      </c>
      <c r="BC5">
        <v>831</v>
      </c>
      <c r="BD5" t="s">
        <v>74</v>
      </c>
      <c r="BE5" t="s">
        <v>173</v>
      </c>
      <c r="BF5" t="str">
        <f>HYPERLINK("http://dx.doi.org/10.1177/0022009418761194","http://dx.doi.org/10.1177/0022009418761194")</f>
        <v>http://dx.doi.org/10.1177/0022009418761194</v>
      </c>
      <c r="BG5" t="s">
        <v>74</v>
      </c>
      <c r="BH5" t="s">
        <v>74</v>
      </c>
      <c r="BI5">
        <v>21</v>
      </c>
      <c r="BJ5" t="s">
        <v>174</v>
      </c>
      <c r="BK5" t="s">
        <v>175</v>
      </c>
      <c r="BL5" t="s">
        <v>174</v>
      </c>
      <c r="BM5" t="s">
        <v>176</v>
      </c>
      <c r="BN5" t="s">
        <v>74</v>
      </c>
      <c r="BO5" t="s">
        <v>177</v>
      </c>
      <c r="BP5" t="s">
        <v>74</v>
      </c>
      <c r="BQ5" t="s">
        <v>74</v>
      </c>
      <c r="BR5" t="s">
        <v>102</v>
      </c>
      <c r="BS5" t="s">
        <v>178</v>
      </c>
      <c r="BT5" t="str">
        <f>HYPERLINK("https%3A%2F%2Fwww.webofscience.com%2Fwos%2Fwoscc%2Ffull-record%2FWOS:000446342700007","View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183</v>
      </c>
      <c r="U6" t="s">
        <v>184</v>
      </c>
      <c r="V6" t="s">
        <v>185</v>
      </c>
      <c r="W6" t="s">
        <v>186</v>
      </c>
      <c r="X6" t="s">
        <v>74</v>
      </c>
      <c r="Y6" t="s">
        <v>187</v>
      </c>
      <c r="Z6" t="s">
        <v>188</v>
      </c>
      <c r="AA6" t="s">
        <v>74</v>
      </c>
      <c r="AB6" t="s">
        <v>74</v>
      </c>
      <c r="AC6" t="s">
        <v>189</v>
      </c>
      <c r="AD6" t="s">
        <v>190</v>
      </c>
      <c r="AE6" t="s">
        <v>191</v>
      </c>
      <c r="AF6" t="s">
        <v>74</v>
      </c>
      <c r="AG6">
        <v>79</v>
      </c>
      <c r="AH6">
        <v>0</v>
      </c>
      <c r="AI6">
        <v>0</v>
      </c>
      <c r="AJ6">
        <v>1</v>
      </c>
      <c r="AK6">
        <v>1</v>
      </c>
      <c r="AL6" t="s">
        <v>116</v>
      </c>
      <c r="AM6" t="s">
        <v>117</v>
      </c>
      <c r="AN6" t="s">
        <v>118</v>
      </c>
      <c r="AO6" t="s">
        <v>192</v>
      </c>
      <c r="AP6" t="s">
        <v>193</v>
      </c>
      <c r="AQ6" t="s">
        <v>74</v>
      </c>
      <c r="AR6" t="s">
        <v>194</v>
      </c>
      <c r="AS6" t="s">
        <v>195</v>
      </c>
      <c r="AT6" t="s">
        <v>196</v>
      </c>
      <c r="AU6">
        <v>2023</v>
      </c>
      <c r="AV6">
        <v>48</v>
      </c>
      <c r="AW6">
        <v>1</v>
      </c>
      <c r="AX6" t="s">
        <v>74</v>
      </c>
      <c r="AY6" t="s">
        <v>74</v>
      </c>
      <c r="AZ6" t="s">
        <v>97</v>
      </c>
      <c r="BA6" t="s">
        <v>74</v>
      </c>
      <c r="BB6">
        <v>43</v>
      </c>
      <c r="BC6">
        <v>64</v>
      </c>
      <c r="BD6" t="s">
        <v>74</v>
      </c>
      <c r="BE6" t="s">
        <v>197</v>
      </c>
      <c r="BF6" t="str">
        <f>HYPERLINK("http://dx.doi.org/10.1080/03071022.2023.2146899","http://dx.doi.org/10.1080/03071022.2023.2146899")</f>
        <v>http://dx.doi.org/10.1080/03071022.2023.2146899</v>
      </c>
      <c r="BG6" t="s">
        <v>74</v>
      </c>
      <c r="BH6" t="s">
        <v>74</v>
      </c>
      <c r="BI6">
        <v>22</v>
      </c>
      <c r="BJ6" t="s">
        <v>174</v>
      </c>
      <c r="BK6" t="s">
        <v>198</v>
      </c>
      <c r="BL6" t="s">
        <v>174</v>
      </c>
      <c r="BM6" t="s">
        <v>199</v>
      </c>
      <c r="BN6" t="s">
        <v>74</v>
      </c>
      <c r="BO6" t="s">
        <v>74</v>
      </c>
      <c r="BP6" t="s">
        <v>74</v>
      </c>
      <c r="BQ6" t="s">
        <v>74</v>
      </c>
      <c r="BR6" t="s">
        <v>102</v>
      </c>
      <c r="BS6" t="s">
        <v>200</v>
      </c>
      <c r="BT6" t="str">
        <f>HYPERLINK("https%3A%2F%2Fwww.webofscience.com%2Fwos%2Fwoscc%2Ffull-record%2FWOS:000920493900003","View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79</v>
      </c>
      <c r="O7" t="s">
        <v>74</v>
      </c>
      <c r="P7" t="s">
        <v>74</v>
      </c>
      <c r="Q7" t="s">
        <v>74</v>
      </c>
      <c r="R7" t="s">
        <v>74</v>
      </c>
      <c r="S7" t="s">
        <v>74</v>
      </c>
      <c r="T7" t="s">
        <v>205</v>
      </c>
      <c r="U7" t="s">
        <v>74</v>
      </c>
      <c r="V7" t="s">
        <v>206</v>
      </c>
      <c r="W7" t="s">
        <v>207</v>
      </c>
      <c r="X7" t="s">
        <v>208</v>
      </c>
      <c r="Y7" t="s">
        <v>209</v>
      </c>
      <c r="Z7" t="s">
        <v>210</v>
      </c>
      <c r="AA7" t="s">
        <v>74</v>
      </c>
      <c r="AB7" t="s">
        <v>74</v>
      </c>
      <c r="AC7" t="s">
        <v>74</v>
      </c>
      <c r="AD7" t="s">
        <v>74</v>
      </c>
      <c r="AE7" t="s">
        <v>74</v>
      </c>
      <c r="AF7" t="s">
        <v>74</v>
      </c>
      <c r="AG7">
        <v>18</v>
      </c>
      <c r="AH7">
        <v>1</v>
      </c>
      <c r="AI7">
        <v>1</v>
      </c>
      <c r="AJ7">
        <v>0</v>
      </c>
      <c r="AK7">
        <v>2</v>
      </c>
      <c r="AL7" t="s">
        <v>211</v>
      </c>
      <c r="AM7" t="s">
        <v>212</v>
      </c>
      <c r="AN7" t="s">
        <v>213</v>
      </c>
      <c r="AO7" t="s">
        <v>214</v>
      </c>
      <c r="AP7" t="s">
        <v>215</v>
      </c>
      <c r="AQ7" t="s">
        <v>74</v>
      </c>
      <c r="AR7" t="s">
        <v>216</v>
      </c>
      <c r="AS7" t="s">
        <v>217</v>
      </c>
      <c r="AT7" t="s">
        <v>218</v>
      </c>
      <c r="AU7">
        <v>2015</v>
      </c>
      <c r="AV7">
        <v>26</v>
      </c>
      <c r="AW7">
        <v>4</v>
      </c>
      <c r="AX7" t="s">
        <v>74</v>
      </c>
      <c r="AY7" t="s">
        <v>74</v>
      </c>
      <c r="AZ7" t="s">
        <v>74</v>
      </c>
      <c r="BA7" t="s">
        <v>74</v>
      </c>
      <c r="BB7">
        <v>415</v>
      </c>
      <c r="BC7">
        <v>425</v>
      </c>
      <c r="BD7" t="s">
        <v>74</v>
      </c>
      <c r="BE7" t="s">
        <v>219</v>
      </c>
      <c r="BF7" t="str">
        <f>HYPERLINK("http://dx.doi.org/10.1177/0957155815603320","http://dx.doi.org/10.1177/0957155815603320")</f>
        <v>http://dx.doi.org/10.1177/0957155815603320</v>
      </c>
      <c r="BG7" t="s">
        <v>74</v>
      </c>
      <c r="BH7" t="s">
        <v>74</v>
      </c>
      <c r="BI7">
        <v>11</v>
      </c>
      <c r="BJ7" t="s">
        <v>220</v>
      </c>
      <c r="BK7" t="s">
        <v>175</v>
      </c>
      <c r="BL7" t="s">
        <v>220</v>
      </c>
      <c r="BM7" t="s">
        <v>221</v>
      </c>
      <c r="BN7" t="s">
        <v>74</v>
      </c>
      <c r="BO7" t="s">
        <v>74</v>
      </c>
      <c r="BP7" t="s">
        <v>74</v>
      </c>
      <c r="BQ7" t="s">
        <v>74</v>
      </c>
      <c r="BR7" t="s">
        <v>102</v>
      </c>
      <c r="BS7" t="s">
        <v>222</v>
      </c>
      <c r="BT7" t="str">
        <f>HYPERLINK("https%3A%2F%2Fwww.webofscience.com%2Fwos%2Fwoscc%2Ffull-record%2FWOS:000364200800003","View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227</v>
      </c>
      <c r="N8" t="s">
        <v>79</v>
      </c>
      <c r="O8" t="s">
        <v>74</v>
      </c>
      <c r="P8" t="s">
        <v>74</v>
      </c>
      <c r="Q8" t="s">
        <v>74</v>
      </c>
      <c r="R8" t="s">
        <v>74</v>
      </c>
      <c r="S8" t="s">
        <v>74</v>
      </c>
      <c r="T8" t="s">
        <v>228</v>
      </c>
      <c r="U8" t="s">
        <v>74</v>
      </c>
      <c r="V8" t="s">
        <v>229</v>
      </c>
      <c r="W8" t="s">
        <v>230</v>
      </c>
      <c r="X8" t="s">
        <v>231</v>
      </c>
      <c r="Y8" t="s">
        <v>232</v>
      </c>
      <c r="Z8" t="s">
        <v>233</v>
      </c>
      <c r="AA8" t="s">
        <v>234</v>
      </c>
      <c r="AB8" t="s">
        <v>235</v>
      </c>
      <c r="AC8" t="s">
        <v>74</v>
      </c>
      <c r="AD8" t="s">
        <v>74</v>
      </c>
      <c r="AE8" t="s">
        <v>74</v>
      </c>
      <c r="AF8" t="s">
        <v>74</v>
      </c>
      <c r="AG8">
        <v>5</v>
      </c>
      <c r="AH8">
        <v>0</v>
      </c>
      <c r="AI8">
        <v>0</v>
      </c>
      <c r="AJ8">
        <v>0</v>
      </c>
      <c r="AK8">
        <v>0</v>
      </c>
      <c r="AL8" t="s">
        <v>236</v>
      </c>
      <c r="AM8" t="s">
        <v>237</v>
      </c>
      <c r="AN8" t="s">
        <v>238</v>
      </c>
      <c r="AO8" t="s">
        <v>239</v>
      </c>
      <c r="AP8" t="s">
        <v>240</v>
      </c>
      <c r="AQ8" t="s">
        <v>74</v>
      </c>
      <c r="AR8" t="s">
        <v>241</v>
      </c>
      <c r="AS8" t="s">
        <v>242</v>
      </c>
      <c r="AT8" t="s">
        <v>74</v>
      </c>
      <c r="AU8">
        <v>2019</v>
      </c>
      <c r="AV8">
        <v>1</v>
      </c>
      <c r="AW8" t="s">
        <v>74</v>
      </c>
      <c r="AX8" t="s">
        <v>74</v>
      </c>
      <c r="AY8" t="s">
        <v>74</v>
      </c>
      <c r="AZ8" t="s">
        <v>74</v>
      </c>
      <c r="BA8" t="s">
        <v>74</v>
      </c>
      <c r="BB8">
        <v>198</v>
      </c>
      <c r="BC8">
        <v>204</v>
      </c>
      <c r="BD8" t="s">
        <v>74</v>
      </c>
      <c r="BE8" t="s">
        <v>74</v>
      </c>
      <c r="BF8" t="s">
        <v>74</v>
      </c>
      <c r="BG8" t="s">
        <v>74</v>
      </c>
      <c r="BH8" t="s">
        <v>74</v>
      </c>
      <c r="BI8">
        <v>7</v>
      </c>
      <c r="BJ8" t="s">
        <v>243</v>
      </c>
      <c r="BK8" t="s">
        <v>149</v>
      </c>
      <c r="BL8" t="s">
        <v>244</v>
      </c>
      <c r="BM8" t="s">
        <v>245</v>
      </c>
      <c r="BN8" t="s">
        <v>74</v>
      </c>
      <c r="BO8" t="s">
        <v>74</v>
      </c>
      <c r="BP8" t="s">
        <v>74</v>
      </c>
      <c r="BQ8" t="s">
        <v>74</v>
      </c>
      <c r="BR8" t="s">
        <v>102</v>
      </c>
      <c r="BS8" t="s">
        <v>246</v>
      </c>
      <c r="BT8" t="str">
        <f>HYPERLINK("https%3A%2F%2Fwww.webofscience.com%2Fwos%2Fwoscc%2Ffull-record%2FWOS:000457273500015","View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251</v>
      </c>
      <c r="N9" t="s">
        <v>79</v>
      </c>
      <c r="O9" t="s">
        <v>74</v>
      </c>
      <c r="P9" t="s">
        <v>74</v>
      </c>
      <c r="Q9" t="s">
        <v>74</v>
      </c>
      <c r="R9" t="s">
        <v>74</v>
      </c>
      <c r="S9" t="s">
        <v>74</v>
      </c>
      <c r="T9" t="s">
        <v>252</v>
      </c>
      <c r="U9" t="s">
        <v>74</v>
      </c>
      <c r="V9" t="s">
        <v>253</v>
      </c>
      <c r="W9" t="s">
        <v>254</v>
      </c>
      <c r="X9" t="s">
        <v>255</v>
      </c>
      <c r="Y9" t="s">
        <v>256</v>
      </c>
      <c r="Z9" t="s">
        <v>257</v>
      </c>
      <c r="AA9" t="s">
        <v>74</v>
      </c>
      <c r="AB9" t="s">
        <v>74</v>
      </c>
      <c r="AC9" t="s">
        <v>74</v>
      </c>
      <c r="AD9" t="s">
        <v>74</v>
      </c>
      <c r="AE9" t="s">
        <v>74</v>
      </c>
      <c r="AF9" t="s">
        <v>74</v>
      </c>
      <c r="AG9">
        <v>12</v>
      </c>
      <c r="AH9">
        <v>0</v>
      </c>
      <c r="AI9">
        <v>0</v>
      </c>
      <c r="AJ9">
        <v>0</v>
      </c>
      <c r="AK9">
        <v>0</v>
      </c>
      <c r="AL9" t="s">
        <v>258</v>
      </c>
      <c r="AM9" t="s">
        <v>259</v>
      </c>
      <c r="AN9" t="s">
        <v>260</v>
      </c>
      <c r="AO9" t="s">
        <v>261</v>
      </c>
      <c r="AP9" t="s">
        <v>262</v>
      </c>
      <c r="AQ9" t="s">
        <v>74</v>
      </c>
      <c r="AR9" t="s">
        <v>263</v>
      </c>
      <c r="AS9" t="s">
        <v>264</v>
      </c>
      <c r="AT9" t="s">
        <v>265</v>
      </c>
      <c r="AU9">
        <v>2022</v>
      </c>
      <c r="AV9">
        <v>21</v>
      </c>
      <c r="AW9">
        <v>2</v>
      </c>
      <c r="AX9" t="s">
        <v>74</v>
      </c>
      <c r="AY9" t="s">
        <v>74</v>
      </c>
      <c r="AZ9" t="s">
        <v>74</v>
      </c>
      <c r="BA9" t="s">
        <v>74</v>
      </c>
      <c r="BB9">
        <v>204</v>
      </c>
      <c r="BC9">
        <v>217</v>
      </c>
      <c r="BD9" t="s">
        <v>74</v>
      </c>
      <c r="BE9" t="s">
        <v>266</v>
      </c>
      <c r="BF9" t="str">
        <f>HYPERLINK("http://dx.doi.org/10.22363/2312-8674-2022-21-2-204-217","http://dx.doi.org/10.22363/2312-8674-2022-21-2-204-217")</f>
        <v>http://dx.doi.org/10.22363/2312-8674-2022-21-2-204-217</v>
      </c>
      <c r="BG9" t="s">
        <v>74</v>
      </c>
      <c r="BH9" t="s">
        <v>74</v>
      </c>
      <c r="BI9">
        <v>14</v>
      </c>
      <c r="BJ9" t="s">
        <v>174</v>
      </c>
      <c r="BK9" t="s">
        <v>149</v>
      </c>
      <c r="BL9" t="s">
        <v>174</v>
      </c>
      <c r="BM9" t="s">
        <v>267</v>
      </c>
      <c r="BN9" t="s">
        <v>74</v>
      </c>
      <c r="BO9" t="s">
        <v>268</v>
      </c>
      <c r="BP9" t="s">
        <v>74</v>
      </c>
      <c r="BQ9" t="s">
        <v>74</v>
      </c>
      <c r="BR9" t="s">
        <v>102</v>
      </c>
      <c r="BS9" t="s">
        <v>269</v>
      </c>
      <c r="BT9" t="str">
        <f>HYPERLINK("https%3A%2F%2Fwww.webofscience.com%2Fwos%2Fwoscc%2Ffull-record%2FWOS:000809740000006","View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74</v>
      </c>
      <c r="V10" t="s">
        <v>275</v>
      </c>
      <c r="W10" t="s">
        <v>276</v>
      </c>
      <c r="X10" t="s">
        <v>74</v>
      </c>
      <c r="Y10" t="s">
        <v>74</v>
      </c>
      <c r="Z10" t="s">
        <v>74</v>
      </c>
      <c r="AA10" t="s">
        <v>74</v>
      </c>
      <c r="AB10" t="s">
        <v>74</v>
      </c>
      <c r="AC10" t="s">
        <v>74</v>
      </c>
      <c r="AD10" t="s">
        <v>74</v>
      </c>
      <c r="AE10" t="s">
        <v>74</v>
      </c>
      <c r="AF10" t="s">
        <v>74</v>
      </c>
      <c r="AG10">
        <v>16</v>
      </c>
      <c r="AH10">
        <v>0</v>
      </c>
      <c r="AI10">
        <v>0</v>
      </c>
      <c r="AJ10">
        <v>0</v>
      </c>
      <c r="AK10">
        <v>5</v>
      </c>
      <c r="AL10" t="s">
        <v>277</v>
      </c>
      <c r="AM10" t="s">
        <v>278</v>
      </c>
      <c r="AN10" t="s">
        <v>279</v>
      </c>
      <c r="AO10" t="s">
        <v>280</v>
      </c>
      <c r="AP10" t="s">
        <v>74</v>
      </c>
      <c r="AQ10" t="s">
        <v>74</v>
      </c>
      <c r="AR10" t="s">
        <v>281</v>
      </c>
      <c r="AS10" t="s">
        <v>282</v>
      </c>
      <c r="AT10" t="s">
        <v>74</v>
      </c>
      <c r="AU10">
        <v>2014</v>
      </c>
      <c r="AV10">
        <v>26</v>
      </c>
      <c r="AW10">
        <v>2</v>
      </c>
      <c r="AX10" t="s">
        <v>74</v>
      </c>
      <c r="AY10" t="s">
        <v>74</v>
      </c>
      <c r="AZ10" t="s">
        <v>74</v>
      </c>
      <c r="BA10" t="s">
        <v>74</v>
      </c>
      <c r="BB10">
        <v>88</v>
      </c>
      <c r="BC10">
        <v>97</v>
      </c>
      <c r="BD10" t="s">
        <v>74</v>
      </c>
      <c r="BE10" t="s">
        <v>283</v>
      </c>
      <c r="BF10" t="str">
        <f>HYPERLINK("http://dx.doi.org/10.7146/nts.v26i2.24312","http://dx.doi.org/10.7146/nts.v26i2.24312")</f>
        <v>http://dx.doi.org/10.7146/nts.v26i2.24312</v>
      </c>
      <c r="BG10" t="s">
        <v>74</v>
      </c>
      <c r="BH10" t="s">
        <v>74</v>
      </c>
      <c r="BI10">
        <v>10</v>
      </c>
      <c r="BJ10" t="s">
        <v>284</v>
      </c>
      <c r="BK10" t="s">
        <v>198</v>
      </c>
      <c r="BL10" t="s">
        <v>284</v>
      </c>
      <c r="BM10" t="s">
        <v>285</v>
      </c>
      <c r="BN10" t="s">
        <v>74</v>
      </c>
      <c r="BO10" t="s">
        <v>286</v>
      </c>
      <c r="BP10" t="s">
        <v>74</v>
      </c>
      <c r="BQ10" t="s">
        <v>74</v>
      </c>
      <c r="BR10" t="s">
        <v>102</v>
      </c>
      <c r="BS10" t="s">
        <v>287</v>
      </c>
      <c r="BT10" t="str">
        <f>HYPERLINK("https%3A%2F%2Fwww.webofscience.com%2Fwos%2Fwoscc%2Ffull-record%2FWOS:000355384100008","View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291</v>
      </c>
      <c r="K11" t="s">
        <v>74</v>
      </c>
      <c r="L11" t="s">
        <v>74</v>
      </c>
      <c r="M11" t="s">
        <v>78</v>
      </c>
      <c r="N11" t="s">
        <v>79</v>
      </c>
      <c r="O11" t="s">
        <v>74</v>
      </c>
      <c r="P11" t="s">
        <v>74</v>
      </c>
      <c r="Q11" t="s">
        <v>74</v>
      </c>
      <c r="R11" t="s">
        <v>74</v>
      </c>
      <c r="S11" t="s">
        <v>74</v>
      </c>
      <c r="T11" t="s">
        <v>292</v>
      </c>
      <c r="U11" t="s">
        <v>74</v>
      </c>
      <c r="V11" t="s">
        <v>293</v>
      </c>
      <c r="W11" t="s">
        <v>294</v>
      </c>
      <c r="X11" t="s">
        <v>295</v>
      </c>
      <c r="Y11" t="s">
        <v>296</v>
      </c>
      <c r="Z11" t="s">
        <v>297</v>
      </c>
      <c r="AA11" t="s">
        <v>74</v>
      </c>
      <c r="AB11" t="s">
        <v>74</v>
      </c>
      <c r="AC11" t="s">
        <v>74</v>
      </c>
      <c r="AD11" t="s">
        <v>74</v>
      </c>
      <c r="AE11" t="s">
        <v>74</v>
      </c>
      <c r="AF11" t="s">
        <v>74</v>
      </c>
      <c r="AG11">
        <v>17</v>
      </c>
      <c r="AH11">
        <v>0</v>
      </c>
      <c r="AI11">
        <v>0</v>
      </c>
      <c r="AJ11">
        <v>0</v>
      </c>
      <c r="AK11">
        <v>1</v>
      </c>
      <c r="AL11" t="s">
        <v>165</v>
      </c>
      <c r="AM11" t="s">
        <v>166</v>
      </c>
      <c r="AN11" t="s">
        <v>167</v>
      </c>
      <c r="AO11" t="s">
        <v>298</v>
      </c>
      <c r="AP11" t="s">
        <v>299</v>
      </c>
      <c r="AQ11" t="s">
        <v>74</v>
      </c>
      <c r="AR11" t="s">
        <v>291</v>
      </c>
      <c r="AS11" t="s">
        <v>300</v>
      </c>
      <c r="AT11" t="s">
        <v>218</v>
      </c>
      <c r="AU11">
        <v>2015</v>
      </c>
      <c r="AV11">
        <v>62</v>
      </c>
      <c r="AW11" t="s">
        <v>301</v>
      </c>
      <c r="AX11" t="s">
        <v>74</v>
      </c>
      <c r="AY11" t="s">
        <v>74</v>
      </c>
      <c r="AZ11" t="s">
        <v>97</v>
      </c>
      <c r="BA11" t="s">
        <v>74</v>
      </c>
      <c r="BB11">
        <v>89</v>
      </c>
      <c r="BC11">
        <v>100</v>
      </c>
      <c r="BD11" t="s">
        <v>74</v>
      </c>
      <c r="BE11" t="s">
        <v>302</v>
      </c>
      <c r="BF11" t="str">
        <f>HYPERLINK("http://dx.doi.org/10.1177/0392192120945611","http://dx.doi.org/10.1177/0392192120945611")</f>
        <v>http://dx.doi.org/10.1177/0392192120945611</v>
      </c>
      <c r="BG11" t="s">
        <v>74</v>
      </c>
      <c r="BH11" t="s">
        <v>74</v>
      </c>
      <c r="BI11">
        <v>12</v>
      </c>
      <c r="BJ11" t="s">
        <v>303</v>
      </c>
      <c r="BK11" t="s">
        <v>198</v>
      </c>
      <c r="BL11" t="s">
        <v>303</v>
      </c>
      <c r="BM11" t="s">
        <v>304</v>
      </c>
      <c r="BN11" t="s">
        <v>74</v>
      </c>
      <c r="BO11" t="s">
        <v>74</v>
      </c>
      <c r="BP11" t="s">
        <v>74</v>
      </c>
      <c r="BQ11" t="s">
        <v>74</v>
      </c>
      <c r="BR11" t="s">
        <v>102</v>
      </c>
      <c r="BS11" t="s">
        <v>305</v>
      </c>
      <c r="BT11" t="str">
        <f>HYPERLINK("https%3A%2F%2Fwww.webofscience.com%2Fwos%2Fwoscc%2Ffull-record%2FWOS:000633444300011","View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309</v>
      </c>
      <c r="K12" t="s">
        <v>74</v>
      </c>
      <c r="L12" t="s">
        <v>74</v>
      </c>
      <c r="M12" t="s">
        <v>78</v>
      </c>
      <c r="N12" t="s">
        <v>79</v>
      </c>
      <c r="O12" t="s">
        <v>74</v>
      </c>
      <c r="P12" t="s">
        <v>74</v>
      </c>
      <c r="Q12" t="s">
        <v>74</v>
      </c>
      <c r="R12" t="s">
        <v>74</v>
      </c>
      <c r="S12" t="s">
        <v>74</v>
      </c>
      <c r="T12" t="s">
        <v>310</v>
      </c>
      <c r="U12" t="s">
        <v>74</v>
      </c>
      <c r="V12" t="s">
        <v>311</v>
      </c>
      <c r="W12" t="s">
        <v>312</v>
      </c>
      <c r="X12" t="s">
        <v>313</v>
      </c>
      <c r="Y12" t="s">
        <v>314</v>
      </c>
      <c r="Z12" t="s">
        <v>315</v>
      </c>
      <c r="AA12" t="s">
        <v>74</v>
      </c>
      <c r="AB12" t="s">
        <v>74</v>
      </c>
      <c r="AC12" t="s">
        <v>74</v>
      </c>
      <c r="AD12" t="s">
        <v>74</v>
      </c>
      <c r="AE12" t="s">
        <v>74</v>
      </c>
      <c r="AF12" t="s">
        <v>74</v>
      </c>
      <c r="AG12">
        <v>92</v>
      </c>
      <c r="AH12">
        <v>6</v>
      </c>
      <c r="AI12">
        <v>6</v>
      </c>
      <c r="AJ12">
        <v>1</v>
      </c>
      <c r="AK12">
        <v>15</v>
      </c>
      <c r="AL12" t="s">
        <v>116</v>
      </c>
      <c r="AM12" t="s">
        <v>117</v>
      </c>
      <c r="AN12" t="s">
        <v>118</v>
      </c>
      <c r="AO12" t="s">
        <v>316</v>
      </c>
      <c r="AP12" t="s">
        <v>317</v>
      </c>
      <c r="AQ12" t="s">
        <v>74</v>
      </c>
      <c r="AR12" t="s">
        <v>318</v>
      </c>
      <c r="AS12" t="s">
        <v>319</v>
      </c>
      <c r="AT12" t="s">
        <v>196</v>
      </c>
      <c r="AU12">
        <v>2015</v>
      </c>
      <c r="AV12">
        <v>44</v>
      </c>
      <c r="AW12">
        <v>1</v>
      </c>
      <c r="AX12" t="s">
        <v>74</v>
      </c>
      <c r="AY12" t="s">
        <v>74</v>
      </c>
      <c r="AZ12" t="s">
        <v>74</v>
      </c>
      <c r="BA12" t="s">
        <v>74</v>
      </c>
      <c r="BB12">
        <v>5</v>
      </c>
      <c r="BC12">
        <v>24</v>
      </c>
      <c r="BD12" t="s">
        <v>74</v>
      </c>
      <c r="BE12" t="s">
        <v>320</v>
      </c>
      <c r="BF12" t="str">
        <f>HYPERLINK("http://dx.doi.org/10.1080/0046760X.2014.953605","http://dx.doi.org/10.1080/0046760X.2014.953605")</f>
        <v>http://dx.doi.org/10.1080/0046760X.2014.953605</v>
      </c>
      <c r="BG12" t="s">
        <v>74</v>
      </c>
      <c r="BH12" t="s">
        <v>74</v>
      </c>
      <c r="BI12">
        <v>20</v>
      </c>
      <c r="BJ12" t="s">
        <v>321</v>
      </c>
      <c r="BK12" t="s">
        <v>100</v>
      </c>
      <c r="BL12" t="s">
        <v>322</v>
      </c>
      <c r="BM12" t="s">
        <v>323</v>
      </c>
      <c r="BN12" t="s">
        <v>74</v>
      </c>
      <c r="BO12" t="s">
        <v>74</v>
      </c>
      <c r="BP12" t="s">
        <v>74</v>
      </c>
      <c r="BQ12" t="s">
        <v>74</v>
      </c>
      <c r="BR12" t="s">
        <v>102</v>
      </c>
      <c r="BS12" t="s">
        <v>324</v>
      </c>
      <c r="BT12" t="str">
        <f>HYPERLINK("https%3A%2F%2Fwww.webofscience.com%2Fwos%2Fwoscc%2Ffull-record%2FWOS:000346471400002","View Full Record in Web of Science")</f>
        <v>View Full Record in Web of Science</v>
      </c>
    </row>
    <row r="13" spans="1:72" x14ac:dyDescent="0.25">
      <c r="A13" t="s">
        <v>72</v>
      </c>
      <c r="B13" t="s">
        <v>325</v>
      </c>
      <c r="C13" t="s">
        <v>74</v>
      </c>
      <c r="D13" t="s">
        <v>74</v>
      </c>
      <c r="E13" t="s">
        <v>74</v>
      </c>
      <c r="F13" t="s">
        <v>326</v>
      </c>
      <c r="G13" t="s">
        <v>74</v>
      </c>
      <c r="H13" t="s">
        <v>74</v>
      </c>
      <c r="I13" t="s">
        <v>327</v>
      </c>
      <c r="J13" t="s">
        <v>328</v>
      </c>
      <c r="K13" t="s">
        <v>74</v>
      </c>
      <c r="L13" t="s">
        <v>74</v>
      </c>
      <c r="M13" t="s">
        <v>78</v>
      </c>
      <c r="N13" t="s">
        <v>79</v>
      </c>
      <c r="O13" t="s">
        <v>74</v>
      </c>
      <c r="P13" t="s">
        <v>74</v>
      </c>
      <c r="Q13" t="s">
        <v>74</v>
      </c>
      <c r="R13" t="s">
        <v>74</v>
      </c>
      <c r="S13" t="s">
        <v>74</v>
      </c>
      <c r="T13" t="s">
        <v>329</v>
      </c>
      <c r="U13" t="s">
        <v>74</v>
      </c>
      <c r="V13" t="s">
        <v>330</v>
      </c>
      <c r="W13" t="s">
        <v>331</v>
      </c>
      <c r="X13" t="s">
        <v>74</v>
      </c>
      <c r="Y13" t="s">
        <v>332</v>
      </c>
      <c r="Z13" t="s">
        <v>333</v>
      </c>
      <c r="AA13" t="s">
        <v>74</v>
      </c>
      <c r="AB13" t="s">
        <v>74</v>
      </c>
      <c r="AC13" t="s">
        <v>74</v>
      </c>
      <c r="AD13" t="s">
        <v>74</v>
      </c>
      <c r="AE13" t="s">
        <v>74</v>
      </c>
      <c r="AF13" t="s">
        <v>74</v>
      </c>
      <c r="AG13">
        <v>29</v>
      </c>
      <c r="AH13">
        <v>10</v>
      </c>
      <c r="AI13">
        <v>12</v>
      </c>
      <c r="AJ13">
        <v>0</v>
      </c>
      <c r="AK13">
        <v>6</v>
      </c>
      <c r="AL13" t="s">
        <v>334</v>
      </c>
      <c r="AM13" t="s">
        <v>259</v>
      </c>
      <c r="AN13" t="s">
        <v>335</v>
      </c>
      <c r="AO13" t="s">
        <v>336</v>
      </c>
      <c r="AP13" t="s">
        <v>74</v>
      </c>
      <c r="AQ13" t="s">
        <v>74</v>
      </c>
      <c r="AR13" t="s">
        <v>337</v>
      </c>
      <c r="AS13" t="s">
        <v>338</v>
      </c>
      <c r="AT13" t="s">
        <v>74</v>
      </c>
      <c r="AU13">
        <v>2015</v>
      </c>
      <c r="AV13" t="s">
        <v>74</v>
      </c>
      <c r="AW13">
        <v>4</v>
      </c>
      <c r="AX13" t="s">
        <v>74</v>
      </c>
      <c r="AY13" t="s">
        <v>74</v>
      </c>
      <c r="AZ13" t="s">
        <v>74</v>
      </c>
      <c r="BA13" t="s">
        <v>74</v>
      </c>
      <c r="BB13">
        <v>33</v>
      </c>
      <c r="BC13">
        <v>53</v>
      </c>
      <c r="BD13" t="s">
        <v>74</v>
      </c>
      <c r="BE13" t="s">
        <v>339</v>
      </c>
      <c r="BF13" t="str">
        <f>HYPERLINK("http://dx.doi.org/10.17323/1814-9545-2015-4-33-61","http://dx.doi.org/10.17323/1814-9545-2015-4-33-61")</f>
        <v>http://dx.doi.org/10.17323/1814-9545-2015-4-33-61</v>
      </c>
      <c r="BG13" t="s">
        <v>74</v>
      </c>
      <c r="BH13" t="s">
        <v>74</v>
      </c>
      <c r="BI13">
        <v>21</v>
      </c>
      <c r="BJ13" t="s">
        <v>340</v>
      </c>
      <c r="BK13" t="s">
        <v>149</v>
      </c>
      <c r="BL13" t="s">
        <v>99</v>
      </c>
      <c r="BM13" t="s">
        <v>341</v>
      </c>
      <c r="BN13" t="s">
        <v>74</v>
      </c>
      <c r="BO13" t="s">
        <v>268</v>
      </c>
      <c r="BP13" t="s">
        <v>74</v>
      </c>
      <c r="BQ13" t="s">
        <v>74</v>
      </c>
      <c r="BR13" t="s">
        <v>102</v>
      </c>
      <c r="BS13" t="s">
        <v>342</v>
      </c>
      <c r="BT13" t="str">
        <f>HYPERLINK("https%3A%2F%2Fwww.webofscience.com%2Fwos%2Fwoscc%2Ffull-record%2FWOS:000378256200004","View Full Record in Web of Science")</f>
        <v>View Full Record in Web of Science</v>
      </c>
    </row>
    <row r="14" spans="1:72" x14ac:dyDescent="0.25">
      <c r="A14" t="s">
        <v>72</v>
      </c>
      <c r="B14" t="s">
        <v>343</v>
      </c>
      <c r="C14" t="s">
        <v>74</v>
      </c>
      <c r="D14" t="s">
        <v>74</v>
      </c>
      <c r="E14" t="s">
        <v>74</v>
      </c>
      <c r="F14" t="s">
        <v>344</v>
      </c>
      <c r="G14" t="s">
        <v>74</v>
      </c>
      <c r="H14" t="s">
        <v>74</v>
      </c>
      <c r="I14" t="s">
        <v>345</v>
      </c>
      <c r="J14" t="s">
        <v>346</v>
      </c>
      <c r="K14" t="s">
        <v>74</v>
      </c>
      <c r="L14" t="s">
        <v>74</v>
      </c>
      <c r="M14" t="s">
        <v>78</v>
      </c>
      <c r="N14" t="s">
        <v>79</v>
      </c>
      <c r="O14" t="s">
        <v>74</v>
      </c>
      <c r="P14" t="s">
        <v>74</v>
      </c>
      <c r="Q14" t="s">
        <v>74</v>
      </c>
      <c r="R14" t="s">
        <v>74</v>
      </c>
      <c r="S14" t="s">
        <v>74</v>
      </c>
      <c r="T14" t="s">
        <v>347</v>
      </c>
      <c r="U14" t="s">
        <v>74</v>
      </c>
      <c r="V14" t="s">
        <v>348</v>
      </c>
      <c r="W14" t="s">
        <v>349</v>
      </c>
      <c r="X14" t="s">
        <v>350</v>
      </c>
      <c r="Y14" t="s">
        <v>351</v>
      </c>
      <c r="Z14" t="s">
        <v>352</v>
      </c>
      <c r="AA14" t="s">
        <v>74</v>
      </c>
      <c r="AB14" t="s">
        <v>353</v>
      </c>
      <c r="AC14" t="s">
        <v>354</v>
      </c>
      <c r="AD14" t="s">
        <v>354</v>
      </c>
      <c r="AE14" t="s">
        <v>355</v>
      </c>
      <c r="AF14" t="s">
        <v>74</v>
      </c>
      <c r="AG14">
        <v>43</v>
      </c>
      <c r="AH14">
        <v>1</v>
      </c>
      <c r="AI14">
        <v>1</v>
      </c>
      <c r="AJ14">
        <v>1</v>
      </c>
      <c r="AK14">
        <v>4</v>
      </c>
      <c r="AL14" t="s">
        <v>165</v>
      </c>
      <c r="AM14" t="s">
        <v>166</v>
      </c>
      <c r="AN14" t="s">
        <v>167</v>
      </c>
      <c r="AO14" t="s">
        <v>356</v>
      </c>
      <c r="AP14" t="s">
        <v>357</v>
      </c>
      <c r="AQ14" t="s">
        <v>74</v>
      </c>
      <c r="AR14" t="s">
        <v>358</v>
      </c>
      <c r="AS14" t="s">
        <v>359</v>
      </c>
      <c r="AT14" t="s">
        <v>360</v>
      </c>
      <c r="AU14">
        <v>2023</v>
      </c>
      <c r="AV14">
        <v>57</v>
      </c>
      <c r="AW14">
        <v>1</v>
      </c>
      <c r="AX14" t="s">
        <v>74</v>
      </c>
      <c r="AY14" t="s">
        <v>74</v>
      </c>
      <c r="AZ14" t="s">
        <v>74</v>
      </c>
      <c r="BA14" t="s">
        <v>74</v>
      </c>
      <c r="BB14">
        <v>175</v>
      </c>
      <c r="BC14">
        <v>193</v>
      </c>
      <c r="BD14" t="s">
        <v>74</v>
      </c>
      <c r="BE14" t="s">
        <v>361</v>
      </c>
      <c r="BF14" t="str">
        <f>HYPERLINK("http://dx.doi.org/10.1177/00380385221109701","http://dx.doi.org/10.1177/00380385221109701")</f>
        <v>http://dx.doi.org/10.1177/00380385221109701</v>
      </c>
      <c r="BG14" t="s">
        <v>74</v>
      </c>
      <c r="BH14" t="s">
        <v>362</v>
      </c>
      <c r="BI14">
        <v>19</v>
      </c>
      <c r="BJ14" t="s">
        <v>148</v>
      </c>
      <c r="BK14" t="s">
        <v>100</v>
      </c>
      <c r="BL14" t="s">
        <v>148</v>
      </c>
      <c r="BM14" t="s">
        <v>363</v>
      </c>
      <c r="BN14" t="s">
        <v>74</v>
      </c>
      <c r="BO14" t="s">
        <v>74</v>
      </c>
      <c r="BP14" t="s">
        <v>74</v>
      </c>
      <c r="BQ14" t="s">
        <v>74</v>
      </c>
      <c r="BR14" t="s">
        <v>102</v>
      </c>
      <c r="BS14" t="s">
        <v>364</v>
      </c>
      <c r="BT14" t="str">
        <f>HYPERLINK("https%3A%2F%2Fwww.webofscience.com%2Fwos%2Fwoscc%2Ffull-record%2FWOS:000837338800001","View Full Record in Web of Science")</f>
        <v>View Full Record in Web of Science</v>
      </c>
    </row>
    <row r="15" spans="1:72" x14ac:dyDescent="0.25">
      <c r="A15" t="s">
        <v>72</v>
      </c>
      <c r="B15" t="s">
        <v>365</v>
      </c>
      <c r="C15" t="s">
        <v>74</v>
      </c>
      <c r="D15" t="s">
        <v>74</v>
      </c>
      <c r="E15" t="s">
        <v>74</v>
      </c>
      <c r="F15" t="s">
        <v>366</v>
      </c>
      <c r="G15" t="s">
        <v>74</v>
      </c>
      <c r="H15" t="s">
        <v>74</v>
      </c>
      <c r="I15" t="s">
        <v>367</v>
      </c>
      <c r="J15" t="s">
        <v>368</v>
      </c>
      <c r="K15" t="s">
        <v>74</v>
      </c>
      <c r="L15" t="s">
        <v>74</v>
      </c>
      <c r="M15" t="s">
        <v>78</v>
      </c>
      <c r="N15" t="s">
        <v>79</v>
      </c>
      <c r="O15" t="s">
        <v>74</v>
      </c>
      <c r="P15" t="s">
        <v>74</v>
      </c>
      <c r="Q15" t="s">
        <v>74</v>
      </c>
      <c r="R15" t="s">
        <v>74</v>
      </c>
      <c r="S15" t="s">
        <v>74</v>
      </c>
      <c r="T15" t="s">
        <v>369</v>
      </c>
      <c r="U15" t="s">
        <v>74</v>
      </c>
      <c r="V15" t="s">
        <v>370</v>
      </c>
      <c r="W15" t="s">
        <v>371</v>
      </c>
      <c r="X15" t="s">
        <v>372</v>
      </c>
      <c r="Y15" t="s">
        <v>373</v>
      </c>
      <c r="Z15" t="s">
        <v>374</v>
      </c>
      <c r="AA15" t="s">
        <v>74</v>
      </c>
      <c r="AB15" t="s">
        <v>74</v>
      </c>
      <c r="AC15" t="s">
        <v>74</v>
      </c>
      <c r="AD15" t="s">
        <v>74</v>
      </c>
      <c r="AE15" t="s">
        <v>74</v>
      </c>
      <c r="AF15" t="s">
        <v>74</v>
      </c>
      <c r="AG15">
        <v>51</v>
      </c>
      <c r="AH15">
        <v>10</v>
      </c>
      <c r="AI15">
        <v>10</v>
      </c>
      <c r="AJ15">
        <v>0</v>
      </c>
      <c r="AK15">
        <v>0</v>
      </c>
      <c r="AL15" t="s">
        <v>211</v>
      </c>
      <c r="AM15" t="s">
        <v>212</v>
      </c>
      <c r="AN15" t="s">
        <v>213</v>
      </c>
      <c r="AO15" t="s">
        <v>375</v>
      </c>
      <c r="AP15" t="s">
        <v>376</v>
      </c>
      <c r="AQ15" t="s">
        <v>74</v>
      </c>
      <c r="AR15" t="s">
        <v>377</v>
      </c>
      <c r="AS15" t="s">
        <v>378</v>
      </c>
      <c r="AT15" t="s">
        <v>379</v>
      </c>
      <c r="AU15">
        <v>2011</v>
      </c>
      <c r="AV15">
        <v>11</v>
      </c>
      <c r="AW15">
        <v>4</v>
      </c>
      <c r="AX15" t="s">
        <v>74</v>
      </c>
      <c r="AY15" t="s">
        <v>74</v>
      </c>
      <c r="AZ15" t="s">
        <v>97</v>
      </c>
      <c r="BA15" t="s">
        <v>74</v>
      </c>
      <c r="BB15">
        <v>328</v>
      </c>
      <c r="BC15">
        <v>340</v>
      </c>
      <c r="BD15" t="s">
        <v>74</v>
      </c>
      <c r="BE15" t="s">
        <v>380</v>
      </c>
      <c r="BF15" t="str">
        <f>HYPERLINK("http://dx.doi.org/10.1177/1532708611414658","http://dx.doi.org/10.1177/1532708611414658")</f>
        <v>http://dx.doi.org/10.1177/1532708611414658</v>
      </c>
      <c r="BG15" t="s">
        <v>74</v>
      </c>
      <c r="BH15" t="s">
        <v>74</v>
      </c>
      <c r="BI15">
        <v>13</v>
      </c>
      <c r="BJ15" t="s">
        <v>220</v>
      </c>
      <c r="BK15" t="s">
        <v>149</v>
      </c>
      <c r="BL15" t="s">
        <v>220</v>
      </c>
      <c r="BM15" t="s">
        <v>381</v>
      </c>
      <c r="BN15" t="s">
        <v>74</v>
      </c>
      <c r="BO15" t="s">
        <v>74</v>
      </c>
      <c r="BP15" t="s">
        <v>74</v>
      </c>
      <c r="BQ15" t="s">
        <v>74</v>
      </c>
      <c r="BR15" t="s">
        <v>102</v>
      </c>
      <c r="BS15" t="s">
        <v>382</v>
      </c>
      <c r="BT15" t="str">
        <f>HYPERLINK("https%3A%2F%2Fwww.webofscience.com%2Fwos%2Fwoscc%2Ffull-record%2FWOS:000213210200002","View Full Record in Web of Science")</f>
        <v>View Full Record in Web of Science</v>
      </c>
    </row>
    <row r="16" spans="1:72" x14ac:dyDescent="0.25">
      <c r="A16" t="s">
        <v>72</v>
      </c>
      <c r="B16" t="s">
        <v>383</v>
      </c>
      <c r="C16" t="s">
        <v>74</v>
      </c>
      <c r="D16" t="s">
        <v>74</v>
      </c>
      <c r="E16" t="s">
        <v>74</v>
      </c>
      <c r="F16" t="s">
        <v>384</v>
      </c>
      <c r="G16" t="s">
        <v>74</v>
      </c>
      <c r="H16" t="s">
        <v>74</v>
      </c>
      <c r="I16" t="s">
        <v>385</v>
      </c>
      <c r="J16" t="s">
        <v>386</v>
      </c>
      <c r="K16" t="s">
        <v>74</v>
      </c>
      <c r="L16" t="s">
        <v>74</v>
      </c>
      <c r="M16" t="s">
        <v>78</v>
      </c>
      <c r="N16" t="s">
        <v>79</v>
      </c>
      <c r="O16" t="s">
        <v>74</v>
      </c>
      <c r="P16" t="s">
        <v>74</v>
      </c>
      <c r="Q16" t="s">
        <v>74</v>
      </c>
      <c r="R16" t="s">
        <v>74</v>
      </c>
      <c r="S16" t="s">
        <v>74</v>
      </c>
      <c r="T16" t="s">
        <v>387</v>
      </c>
      <c r="U16" t="s">
        <v>74</v>
      </c>
      <c r="V16" t="s">
        <v>388</v>
      </c>
      <c r="W16" t="s">
        <v>389</v>
      </c>
      <c r="X16" t="s">
        <v>390</v>
      </c>
      <c r="Y16" t="s">
        <v>391</v>
      </c>
      <c r="Z16" t="s">
        <v>392</v>
      </c>
      <c r="AA16" t="s">
        <v>393</v>
      </c>
      <c r="AB16" t="s">
        <v>74</v>
      </c>
      <c r="AC16" t="s">
        <v>394</v>
      </c>
      <c r="AD16" t="s">
        <v>395</v>
      </c>
      <c r="AE16" t="s">
        <v>396</v>
      </c>
      <c r="AF16" t="s">
        <v>74</v>
      </c>
      <c r="AG16">
        <v>53</v>
      </c>
      <c r="AH16">
        <v>48</v>
      </c>
      <c r="AI16">
        <v>49</v>
      </c>
      <c r="AJ16">
        <v>0</v>
      </c>
      <c r="AK16">
        <v>36</v>
      </c>
      <c r="AL16" t="s">
        <v>116</v>
      </c>
      <c r="AM16" t="s">
        <v>117</v>
      </c>
      <c r="AN16" t="s">
        <v>118</v>
      </c>
      <c r="AO16" t="s">
        <v>397</v>
      </c>
      <c r="AP16" t="s">
        <v>398</v>
      </c>
      <c r="AQ16" t="s">
        <v>74</v>
      </c>
      <c r="AR16" t="s">
        <v>399</v>
      </c>
      <c r="AS16" t="s">
        <v>400</v>
      </c>
      <c r="AT16" t="s">
        <v>401</v>
      </c>
      <c r="AU16">
        <v>2015</v>
      </c>
      <c r="AV16">
        <v>45</v>
      </c>
      <c r="AW16">
        <v>5</v>
      </c>
      <c r="AX16" t="s">
        <v>74</v>
      </c>
      <c r="AY16" t="s">
        <v>74</v>
      </c>
      <c r="AZ16" t="s">
        <v>74</v>
      </c>
      <c r="BA16" t="s">
        <v>74</v>
      </c>
      <c r="BB16">
        <v>664</v>
      </c>
      <c r="BC16">
        <v>685</v>
      </c>
      <c r="BD16" t="s">
        <v>74</v>
      </c>
      <c r="BE16" t="s">
        <v>402</v>
      </c>
      <c r="BF16" t="str">
        <f>HYPERLINK("http://dx.doi.org/10.1080/03057925.2014.928508","http://dx.doi.org/10.1080/03057925.2014.928508")</f>
        <v>http://dx.doi.org/10.1080/03057925.2014.928508</v>
      </c>
      <c r="BG16" t="s">
        <v>74</v>
      </c>
      <c r="BH16" t="s">
        <v>74</v>
      </c>
      <c r="BI16">
        <v>22</v>
      </c>
      <c r="BJ16" t="s">
        <v>99</v>
      </c>
      <c r="BK16" t="s">
        <v>100</v>
      </c>
      <c r="BL16" t="s">
        <v>99</v>
      </c>
      <c r="BM16" t="s">
        <v>403</v>
      </c>
      <c r="BN16" t="s">
        <v>74</v>
      </c>
      <c r="BO16" t="s">
        <v>404</v>
      </c>
      <c r="BP16" t="s">
        <v>74</v>
      </c>
      <c r="BQ16" t="s">
        <v>74</v>
      </c>
      <c r="BR16" t="s">
        <v>102</v>
      </c>
      <c r="BS16" t="s">
        <v>405</v>
      </c>
      <c r="BT16" t="str">
        <f>HYPERLINK("https%3A%2F%2Fwww.webofscience.com%2Fwos%2Fwoscc%2Ffull-record%2FWOS:000360541300002","View Full Record in Web of Science")</f>
        <v>View Full Record in Web of Science</v>
      </c>
    </row>
    <row r="17" spans="1:72" x14ac:dyDescent="0.25">
      <c r="A17" t="s">
        <v>72</v>
      </c>
      <c r="B17" t="s">
        <v>406</v>
      </c>
      <c r="C17" t="s">
        <v>74</v>
      </c>
      <c r="D17" t="s">
        <v>74</v>
      </c>
      <c r="E17" t="s">
        <v>74</v>
      </c>
      <c r="F17" t="s">
        <v>407</v>
      </c>
      <c r="G17" t="s">
        <v>74</v>
      </c>
      <c r="H17" t="s">
        <v>74</v>
      </c>
      <c r="I17" t="s">
        <v>408</v>
      </c>
      <c r="J17" t="s">
        <v>409</v>
      </c>
      <c r="K17" t="s">
        <v>74</v>
      </c>
      <c r="L17" t="s">
        <v>74</v>
      </c>
      <c r="M17" t="s">
        <v>78</v>
      </c>
      <c r="N17" t="s">
        <v>79</v>
      </c>
      <c r="O17" t="s">
        <v>74</v>
      </c>
      <c r="P17" t="s">
        <v>74</v>
      </c>
      <c r="Q17" t="s">
        <v>74</v>
      </c>
      <c r="R17" t="s">
        <v>74</v>
      </c>
      <c r="S17" t="s">
        <v>74</v>
      </c>
      <c r="T17" t="s">
        <v>410</v>
      </c>
      <c r="U17" t="s">
        <v>411</v>
      </c>
      <c r="V17" t="s">
        <v>412</v>
      </c>
      <c r="W17" t="s">
        <v>413</v>
      </c>
      <c r="X17" t="s">
        <v>414</v>
      </c>
      <c r="Y17" t="s">
        <v>415</v>
      </c>
      <c r="Z17" t="s">
        <v>416</v>
      </c>
      <c r="AA17" t="s">
        <v>417</v>
      </c>
      <c r="AB17" t="s">
        <v>418</v>
      </c>
      <c r="AC17" t="s">
        <v>74</v>
      </c>
      <c r="AD17" t="s">
        <v>74</v>
      </c>
      <c r="AE17" t="s">
        <v>74</v>
      </c>
      <c r="AF17" t="s">
        <v>74</v>
      </c>
      <c r="AG17">
        <v>35</v>
      </c>
      <c r="AH17">
        <v>0</v>
      </c>
      <c r="AI17">
        <v>0</v>
      </c>
      <c r="AJ17">
        <v>0</v>
      </c>
      <c r="AK17">
        <v>7</v>
      </c>
      <c r="AL17" t="s">
        <v>419</v>
      </c>
      <c r="AM17" t="s">
        <v>420</v>
      </c>
      <c r="AN17" t="s">
        <v>421</v>
      </c>
      <c r="AO17" t="s">
        <v>422</v>
      </c>
      <c r="AP17" t="s">
        <v>423</v>
      </c>
      <c r="AQ17" t="s">
        <v>74</v>
      </c>
      <c r="AR17" t="s">
        <v>424</v>
      </c>
      <c r="AS17" t="s">
        <v>425</v>
      </c>
      <c r="AT17" t="s">
        <v>74</v>
      </c>
      <c r="AU17">
        <v>2020</v>
      </c>
      <c r="AV17">
        <v>24</v>
      </c>
      <c r="AW17">
        <v>1</v>
      </c>
      <c r="AX17" t="s">
        <v>74</v>
      </c>
      <c r="AY17" t="s">
        <v>74</v>
      </c>
      <c r="AZ17" t="s">
        <v>74</v>
      </c>
      <c r="BA17" t="s">
        <v>74</v>
      </c>
      <c r="BB17">
        <v>113</v>
      </c>
      <c r="BC17">
        <v>126</v>
      </c>
      <c r="BD17" t="s">
        <v>74</v>
      </c>
      <c r="BE17" t="s">
        <v>426</v>
      </c>
      <c r="BF17" t="str">
        <f>HYPERLINK("http://dx.doi.org/10.3176/tr.2020.1.06","http://dx.doi.org/10.3176/tr.2020.1.06")</f>
        <v>http://dx.doi.org/10.3176/tr.2020.1.06</v>
      </c>
      <c r="BG17" t="s">
        <v>74</v>
      </c>
      <c r="BH17" t="s">
        <v>74</v>
      </c>
      <c r="BI17">
        <v>14</v>
      </c>
      <c r="BJ17" t="s">
        <v>427</v>
      </c>
      <c r="BK17" t="s">
        <v>175</v>
      </c>
      <c r="BL17" t="s">
        <v>428</v>
      </c>
      <c r="BM17" t="s">
        <v>429</v>
      </c>
      <c r="BN17" t="s">
        <v>74</v>
      </c>
      <c r="BO17" t="s">
        <v>74</v>
      </c>
      <c r="BP17" t="s">
        <v>74</v>
      </c>
      <c r="BQ17" t="s">
        <v>74</v>
      </c>
      <c r="BR17" t="s">
        <v>102</v>
      </c>
      <c r="BS17" t="s">
        <v>430</v>
      </c>
      <c r="BT17" t="str">
        <f>HYPERLINK("https%3A%2F%2Fwww.webofscience.com%2Fwos%2Fwoscc%2Ffull-record%2FWOS:000517763600006","View Full Record in Web of Science")</f>
        <v>View Full Record in Web of Science</v>
      </c>
    </row>
    <row r="18" spans="1:72" x14ac:dyDescent="0.25">
      <c r="A18" t="s">
        <v>72</v>
      </c>
      <c r="B18" t="s">
        <v>431</v>
      </c>
      <c r="C18" t="s">
        <v>74</v>
      </c>
      <c r="D18" t="s">
        <v>74</v>
      </c>
      <c r="E18" t="s">
        <v>74</v>
      </c>
      <c r="F18" t="s">
        <v>432</v>
      </c>
      <c r="G18" t="s">
        <v>74</v>
      </c>
      <c r="H18" t="s">
        <v>74</v>
      </c>
      <c r="I18" t="s">
        <v>433</v>
      </c>
      <c r="J18" t="s">
        <v>434</v>
      </c>
      <c r="K18" t="s">
        <v>74</v>
      </c>
      <c r="L18" t="s">
        <v>74</v>
      </c>
      <c r="M18" t="s">
        <v>78</v>
      </c>
      <c r="N18" t="s">
        <v>79</v>
      </c>
      <c r="O18" t="s">
        <v>74</v>
      </c>
      <c r="P18" t="s">
        <v>74</v>
      </c>
      <c r="Q18" t="s">
        <v>74</v>
      </c>
      <c r="R18" t="s">
        <v>74</v>
      </c>
      <c r="S18" t="s">
        <v>74</v>
      </c>
      <c r="T18" t="s">
        <v>435</v>
      </c>
      <c r="U18" t="s">
        <v>74</v>
      </c>
      <c r="V18" t="s">
        <v>436</v>
      </c>
      <c r="W18" t="s">
        <v>437</v>
      </c>
      <c r="X18" t="s">
        <v>438</v>
      </c>
      <c r="Y18" t="s">
        <v>439</v>
      </c>
      <c r="Z18" t="s">
        <v>74</v>
      </c>
      <c r="AA18" t="s">
        <v>440</v>
      </c>
      <c r="AB18" t="s">
        <v>441</v>
      </c>
      <c r="AC18" t="s">
        <v>74</v>
      </c>
      <c r="AD18" t="s">
        <v>74</v>
      </c>
      <c r="AE18" t="s">
        <v>74</v>
      </c>
      <c r="AF18" t="s">
        <v>74</v>
      </c>
      <c r="AG18">
        <v>68</v>
      </c>
      <c r="AH18">
        <v>0</v>
      </c>
      <c r="AI18">
        <v>0</v>
      </c>
      <c r="AJ18">
        <v>0</v>
      </c>
      <c r="AK18">
        <v>3</v>
      </c>
      <c r="AL18" t="s">
        <v>211</v>
      </c>
      <c r="AM18" t="s">
        <v>212</v>
      </c>
      <c r="AN18" t="s">
        <v>213</v>
      </c>
      <c r="AO18" t="s">
        <v>442</v>
      </c>
      <c r="AP18" t="s">
        <v>443</v>
      </c>
      <c r="AQ18" t="s">
        <v>74</v>
      </c>
      <c r="AR18" t="s">
        <v>444</v>
      </c>
      <c r="AS18" t="s">
        <v>445</v>
      </c>
      <c r="AT18" t="s">
        <v>379</v>
      </c>
      <c r="AU18">
        <v>2021</v>
      </c>
      <c r="AV18">
        <v>35</v>
      </c>
      <c r="AW18">
        <v>3</v>
      </c>
      <c r="AX18" t="s">
        <v>74</v>
      </c>
      <c r="AY18" t="s">
        <v>74</v>
      </c>
      <c r="AZ18" t="s">
        <v>74</v>
      </c>
      <c r="BA18" t="s">
        <v>74</v>
      </c>
      <c r="BB18">
        <v>532</v>
      </c>
      <c r="BC18">
        <v>567</v>
      </c>
      <c r="BD18" t="s">
        <v>74</v>
      </c>
      <c r="BE18" t="s">
        <v>74</v>
      </c>
      <c r="BF18" t="s">
        <v>74</v>
      </c>
      <c r="BG18" t="s">
        <v>74</v>
      </c>
      <c r="BH18" t="s">
        <v>74</v>
      </c>
      <c r="BI18">
        <v>36</v>
      </c>
      <c r="BJ18" t="s">
        <v>446</v>
      </c>
      <c r="BK18" t="s">
        <v>100</v>
      </c>
      <c r="BL18" t="s">
        <v>447</v>
      </c>
      <c r="BM18" t="s">
        <v>448</v>
      </c>
      <c r="BN18" t="s">
        <v>74</v>
      </c>
      <c r="BO18" t="s">
        <v>74</v>
      </c>
      <c r="BP18" t="s">
        <v>74</v>
      </c>
      <c r="BQ18" t="s">
        <v>74</v>
      </c>
      <c r="BR18" t="s">
        <v>102</v>
      </c>
      <c r="BS18" t="s">
        <v>449</v>
      </c>
      <c r="BT18" t="str">
        <f>HYPERLINK("https%3A%2F%2Fwww.webofscience.com%2Fwos%2Fwoscc%2Ffull-record%2FWOS:000692802600016","View Full Record in Web of Science")</f>
        <v>View Full Record in Web of Science</v>
      </c>
    </row>
    <row r="19" spans="1:72" x14ac:dyDescent="0.25">
      <c r="A19" t="s">
        <v>72</v>
      </c>
      <c r="B19" t="s">
        <v>450</v>
      </c>
      <c r="C19" t="s">
        <v>74</v>
      </c>
      <c r="D19" t="s">
        <v>74</v>
      </c>
      <c r="E19" t="s">
        <v>74</v>
      </c>
      <c r="F19" t="s">
        <v>451</v>
      </c>
      <c r="G19" t="s">
        <v>74</v>
      </c>
      <c r="H19" t="s">
        <v>74</v>
      </c>
      <c r="I19" t="s">
        <v>452</v>
      </c>
      <c r="J19" t="s">
        <v>453</v>
      </c>
      <c r="K19" t="s">
        <v>74</v>
      </c>
      <c r="L19" t="s">
        <v>74</v>
      </c>
      <c r="M19" t="s">
        <v>78</v>
      </c>
      <c r="N19" t="s">
        <v>454</v>
      </c>
      <c r="O19" t="s">
        <v>74</v>
      </c>
      <c r="P19" t="s">
        <v>74</v>
      </c>
      <c r="Q19" t="s">
        <v>74</v>
      </c>
      <c r="R19" t="s">
        <v>74</v>
      </c>
      <c r="S19" t="s">
        <v>74</v>
      </c>
      <c r="T19" t="s">
        <v>455</v>
      </c>
      <c r="U19" t="s">
        <v>74</v>
      </c>
      <c r="V19" t="s">
        <v>456</v>
      </c>
      <c r="W19" t="s">
        <v>457</v>
      </c>
      <c r="X19" t="s">
        <v>458</v>
      </c>
      <c r="Y19" t="s">
        <v>459</v>
      </c>
      <c r="Z19" t="s">
        <v>460</v>
      </c>
      <c r="AA19" t="s">
        <v>74</v>
      </c>
      <c r="AB19" t="s">
        <v>74</v>
      </c>
      <c r="AC19" t="s">
        <v>74</v>
      </c>
      <c r="AD19" t="s">
        <v>74</v>
      </c>
      <c r="AE19" t="s">
        <v>74</v>
      </c>
      <c r="AF19" t="s">
        <v>74</v>
      </c>
      <c r="AG19">
        <v>66</v>
      </c>
      <c r="AH19">
        <v>0</v>
      </c>
      <c r="AI19">
        <v>0</v>
      </c>
      <c r="AJ19">
        <v>0</v>
      </c>
      <c r="AK19">
        <v>0</v>
      </c>
      <c r="AL19" t="s">
        <v>461</v>
      </c>
      <c r="AM19" t="s">
        <v>462</v>
      </c>
      <c r="AN19" t="s">
        <v>463</v>
      </c>
      <c r="AO19" t="s">
        <v>464</v>
      </c>
      <c r="AP19" t="s">
        <v>465</v>
      </c>
      <c r="AQ19" t="s">
        <v>74</v>
      </c>
      <c r="AR19" t="s">
        <v>466</v>
      </c>
      <c r="AS19" t="s">
        <v>467</v>
      </c>
      <c r="AT19" t="s">
        <v>468</v>
      </c>
      <c r="AU19">
        <v>2023</v>
      </c>
      <c r="AV19" t="s">
        <v>74</v>
      </c>
      <c r="AW19" t="s">
        <v>74</v>
      </c>
      <c r="AX19" t="s">
        <v>74</v>
      </c>
      <c r="AY19" t="s">
        <v>74</v>
      </c>
      <c r="AZ19" t="s">
        <v>74</v>
      </c>
      <c r="BA19" t="s">
        <v>74</v>
      </c>
      <c r="BB19" t="s">
        <v>74</v>
      </c>
      <c r="BC19" t="s">
        <v>74</v>
      </c>
      <c r="BD19" t="s">
        <v>74</v>
      </c>
      <c r="BE19" t="s">
        <v>469</v>
      </c>
      <c r="BF19" t="str">
        <f>HYPERLINK("http://dx.doi.org/10.1093/mj/kjad012","http://dx.doi.org/10.1093/mj/kjad012")</f>
        <v>http://dx.doi.org/10.1093/mj/kjad012</v>
      </c>
      <c r="BG19" t="s">
        <v>74</v>
      </c>
      <c r="BH19" t="s">
        <v>470</v>
      </c>
      <c r="BI19">
        <v>18</v>
      </c>
      <c r="BJ19" t="s">
        <v>243</v>
      </c>
      <c r="BK19" t="s">
        <v>198</v>
      </c>
      <c r="BL19" t="s">
        <v>244</v>
      </c>
      <c r="BM19" t="s">
        <v>471</v>
      </c>
      <c r="BN19" t="s">
        <v>74</v>
      </c>
      <c r="BO19" t="s">
        <v>74</v>
      </c>
      <c r="BP19" t="s">
        <v>74</v>
      </c>
      <c r="BQ19" t="s">
        <v>74</v>
      </c>
      <c r="BR19" t="s">
        <v>102</v>
      </c>
      <c r="BS19" t="s">
        <v>472</v>
      </c>
      <c r="BT19" t="str">
        <f>HYPERLINK("https%3A%2F%2Fwww.webofscience.com%2Fwos%2Fwoscc%2Ffull-record%2FWOS:001067774600001","View Full Record in Web of Science")</f>
        <v>View Full Record in Web of Science</v>
      </c>
    </row>
    <row r="20" spans="1:72" x14ac:dyDescent="0.25">
      <c r="A20" t="s">
        <v>72</v>
      </c>
      <c r="B20" t="s">
        <v>473</v>
      </c>
      <c r="C20" t="s">
        <v>74</v>
      </c>
      <c r="D20" t="s">
        <v>74</v>
      </c>
      <c r="E20" t="s">
        <v>74</v>
      </c>
      <c r="F20" t="s">
        <v>474</v>
      </c>
      <c r="G20" t="s">
        <v>74</v>
      </c>
      <c r="H20" t="s">
        <v>74</v>
      </c>
      <c r="I20" t="s">
        <v>475</v>
      </c>
      <c r="J20" t="s">
        <v>476</v>
      </c>
      <c r="K20" t="s">
        <v>74</v>
      </c>
      <c r="L20" t="s">
        <v>74</v>
      </c>
      <c r="M20" t="s">
        <v>251</v>
      </c>
      <c r="N20" t="s">
        <v>79</v>
      </c>
      <c r="O20" t="s">
        <v>74</v>
      </c>
      <c r="P20" t="s">
        <v>74</v>
      </c>
      <c r="Q20" t="s">
        <v>74</v>
      </c>
      <c r="R20" t="s">
        <v>74</v>
      </c>
      <c r="S20" t="s">
        <v>74</v>
      </c>
      <c r="T20" t="s">
        <v>477</v>
      </c>
      <c r="U20" t="s">
        <v>74</v>
      </c>
      <c r="V20" t="s">
        <v>478</v>
      </c>
      <c r="W20" t="s">
        <v>479</v>
      </c>
      <c r="X20" t="s">
        <v>480</v>
      </c>
      <c r="Y20" t="s">
        <v>481</v>
      </c>
      <c r="Z20" t="s">
        <v>482</v>
      </c>
      <c r="AA20" t="s">
        <v>74</v>
      </c>
      <c r="AB20" t="s">
        <v>483</v>
      </c>
      <c r="AC20" t="s">
        <v>74</v>
      </c>
      <c r="AD20" t="s">
        <v>74</v>
      </c>
      <c r="AE20" t="s">
        <v>74</v>
      </c>
      <c r="AF20" t="s">
        <v>74</v>
      </c>
      <c r="AG20">
        <v>12</v>
      </c>
      <c r="AH20">
        <v>0</v>
      </c>
      <c r="AI20">
        <v>0</v>
      </c>
      <c r="AJ20">
        <v>1</v>
      </c>
      <c r="AK20">
        <v>5</v>
      </c>
      <c r="AL20" t="s">
        <v>484</v>
      </c>
      <c r="AM20" t="s">
        <v>259</v>
      </c>
      <c r="AN20" t="s">
        <v>485</v>
      </c>
      <c r="AO20" t="s">
        <v>486</v>
      </c>
      <c r="AP20" t="s">
        <v>74</v>
      </c>
      <c r="AQ20" t="s">
        <v>74</v>
      </c>
      <c r="AR20" t="s">
        <v>487</v>
      </c>
      <c r="AS20" t="s">
        <v>488</v>
      </c>
      <c r="AT20" t="s">
        <v>74</v>
      </c>
      <c r="AU20">
        <v>2019</v>
      </c>
      <c r="AV20">
        <v>17</v>
      </c>
      <c r="AW20">
        <v>3</v>
      </c>
      <c r="AX20" t="s">
        <v>74</v>
      </c>
      <c r="AY20" t="s">
        <v>74</v>
      </c>
      <c r="AZ20" t="s">
        <v>74</v>
      </c>
      <c r="BA20" t="s">
        <v>74</v>
      </c>
      <c r="BB20">
        <v>407</v>
      </c>
      <c r="BC20">
        <v>422</v>
      </c>
      <c r="BD20" t="s">
        <v>74</v>
      </c>
      <c r="BE20" t="s">
        <v>489</v>
      </c>
      <c r="BF20" t="str">
        <f>HYPERLINK("http://dx.doi.org/10.17323/727-0634-2019-17-3-407-422","http://dx.doi.org/10.17323/727-0634-2019-17-3-407-422")</f>
        <v>http://dx.doi.org/10.17323/727-0634-2019-17-3-407-422</v>
      </c>
      <c r="BG20" t="s">
        <v>74</v>
      </c>
      <c r="BH20" t="s">
        <v>74</v>
      </c>
      <c r="BI20">
        <v>16</v>
      </c>
      <c r="BJ20" t="s">
        <v>490</v>
      </c>
      <c r="BK20" t="s">
        <v>149</v>
      </c>
      <c r="BL20" t="s">
        <v>490</v>
      </c>
      <c r="BM20" t="s">
        <v>491</v>
      </c>
      <c r="BN20" t="s">
        <v>74</v>
      </c>
      <c r="BO20" t="s">
        <v>286</v>
      </c>
      <c r="BP20" t="s">
        <v>74</v>
      </c>
      <c r="BQ20" t="s">
        <v>74</v>
      </c>
      <c r="BR20" t="s">
        <v>102</v>
      </c>
      <c r="BS20" t="s">
        <v>492</v>
      </c>
      <c r="BT20" t="str">
        <f>HYPERLINK("https%3A%2F%2Fwww.webofscience.com%2Fwos%2Fwoscc%2Ffull-record%2FWOS:000488248800007","View Full Record in Web of Science")</f>
        <v>View Full Record in Web of Science</v>
      </c>
    </row>
    <row r="21" spans="1:72" x14ac:dyDescent="0.25">
      <c r="A21" t="s">
        <v>72</v>
      </c>
      <c r="B21" t="s">
        <v>493</v>
      </c>
      <c r="C21" t="s">
        <v>74</v>
      </c>
      <c r="D21" t="s">
        <v>74</v>
      </c>
      <c r="E21" t="s">
        <v>74</v>
      </c>
      <c r="F21" t="s">
        <v>494</v>
      </c>
      <c r="G21" t="s">
        <v>74</v>
      </c>
      <c r="H21" t="s">
        <v>74</v>
      </c>
      <c r="I21" t="s">
        <v>495</v>
      </c>
      <c r="J21" t="s">
        <v>496</v>
      </c>
      <c r="K21" t="s">
        <v>74</v>
      </c>
      <c r="L21" t="s">
        <v>74</v>
      </c>
      <c r="M21" t="s">
        <v>78</v>
      </c>
      <c r="N21" t="s">
        <v>79</v>
      </c>
      <c r="O21" t="s">
        <v>74</v>
      </c>
      <c r="P21" t="s">
        <v>74</v>
      </c>
      <c r="Q21" t="s">
        <v>74</v>
      </c>
      <c r="R21" t="s">
        <v>74</v>
      </c>
      <c r="S21" t="s">
        <v>74</v>
      </c>
      <c r="T21" t="s">
        <v>497</v>
      </c>
      <c r="U21" t="s">
        <v>498</v>
      </c>
      <c r="V21" t="s">
        <v>499</v>
      </c>
      <c r="W21" t="s">
        <v>500</v>
      </c>
      <c r="X21" t="s">
        <v>501</v>
      </c>
      <c r="Y21" t="s">
        <v>502</v>
      </c>
      <c r="Z21" t="s">
        <v>503</v>
      </c>
      <c r="AA21" t="s">
        <v>74</v>
      </c>
      <c r="AB21" t="s">
        <v>504</v>
      </c>
      <c r="AC21" t="s">
        <v>74</v>
      </c>
      <c r="AD21" t="s">
        <v>74</v>
      </c>
      <c r="AE21" t="s">
        <v>74</v>
      </c>
      <c r="AF21" t="s">
        <v>74</v>
      </c>
      <c r="AG21">
        <v>28</v>
      </c>
      <c r="AH21">
        <v>1</v>
      </c>
      <c r="AI21">
        <v>1</v>
      </c>
      <c r="AJ21">
        <v>0</v>
      </c>
      <c r="AK21">
        <v>4</v>
      </c>
      <c r="AL21" t="s">
        <v>116</v>
      </c>
      <c r="AM21" t="s">
        <v>117</v>
      </c>
      <c r="AN21" t="s">
        <v>118</v>
      </c>
      <c r="AO21" t="s">
        <v>505</v>
      </c>
      <c r="AP21" t="s">
        <v>506</v>
      </c>
      <c r="AQ21" t="s">
        <v>74</v>
      </c>
      <c r="AR21" t="s">
        <v>507</v>
      </c>
      <c r="AS21" t="s">
        <v>508</v>
      </c>
      <c r="AT21" t="s">
        <v>74</v>
      </c>
      <c r="AU21">
        <v>2019</v>
      </c>
      <c r="AV21">
        <v>27</v>
      </c>
      <c r="AW21">
        <v>3</v>
      </c>
      <c r="AX21" t="s">
        <v>74</v>
      </c>
      <c r="AY21" t="s">
        <v>74</v>
      </c>
      <c r="AZ21" t="s">
        <v>74</v>
      </c>
      <c r="BA21" t="s">
        <v>74</v>
      </c>
      <c r="BB21">
        <v>290</v>
      </c>
      <c r="BC21">
        <v>302</v>
      </c>
      <c r="BD21" t="s">
        <v>74</v>
      </c>
      <c r="BE21" t="s">
        <v>509</v>
      </c>
      <c r="BF21" t="str">
        <f>HYPERLINK("http://dx.doi.org/10.1080/14782804.2019.1597687","http://dx.doi.org/10.1080/14782804.2019.1597687")</f>
        <v>http://dx.doi.org/10.1080/14782804.2019.1597687</v>
      </c>
      <c r="BG21" t="s">
        <v>74</v>
      </c>
      <c r="BH21" t="s">
        <v>74</v>
      </c>
      <c r="BI21">
        <v>13</v>
      </c>
      <c r="BJ21" t="s">
        <v>510</v>
      </c>
      <c r="BK21" t="s">
        <v>100</v>
      </c>
      <c r="BL21" t="s">
        <v>511</v>
      </c>
      <c r="BM21" t="s">
        <v>512</v>
      </c>
      <c r="BN21" t="s">
        <v>74</v>
      </c>
      <c r="BO21" t="s">
        <v>74</v>
      </c>
      <c r="BP21" t="s">
        <v>74</v>
      </c>
      <c r="BQ21" t="s">
        <v>74</v>
      </c>
      <c r="BR21" t="s">
        <v>102</v>
      </c>
      <c r="BS21" t="s">
        <v>513</v>
      </c>
      <c r="BT21" t="str">
        <f>HYPERLINK("https%3A%2F%2Fwww.webofscience.com%2Fwos%2Fwoscc%2Ffull-record%2FWOS:000482298300002","View Full Record in Web of Science")</f>
        <v>View Full Record in Web of Science</v>
      </c>
    </row>
    <row r="22" spans="1:72" x14ac:dyDescent="0.25">
      <c r="A22" t="s">
        <v>72</v>
      </c>
      <c r="B22" t="s">
        <v>514</v>
      </c>
      <c r="C22" t="s">
        <v>74</v>
      </c>
      <c r="D22" t="s">
        <v>74</v>
      </c>
      <c r="E22" t="s">
        <v>74</v>
      </c>
      <c r="F22" t="s">
        <v>515</v>
      </c>
      <c r="G22" t="s">
        <v>74</v>
      </c>
      <c r="H22" t="s">
        <v>74</v>
      </c>
      <c r="I22" t="s">
        <v>516</v>
      </c>
      <c r="J22" t="s">
        <v>517</v>
      </c>
      <c r="K22" t="s">
        <v>74</v>
      </c>
      <c r="L22" t="s">
        <v>74</v>
      </c>
      <c r="M22" t="s">
        <v>78</v>
      </c>
      <c r="N22" t="s">
        <v>79</v>
      </c>
      <c r="O22" t="s">
        <v>74</v>
      </c>
      <c r="P22" t="s">
        <v>74</v>
      </c>
      <c r="Q22" t="s">
        <v>74</v>
      </c>
      <c r="R22" t="s">
        <v>74</v>
      </c>
      <c r="S22" t="s">
        <v>74</v>
      </c>
      <c r="T22" t="s">
        <v>518</v>
      </c>
      <c r="U22" t="s">
        <v>74</v>
      </c>
      <c r="V22" t="s">
        <v>519</v>
      </c>
      <c r="W22" t="s">
        <v>520</v>
      </c>
      <c r="X22" t="s">
        <v>521</v>
      </c>
      <c r="Y22" t="s">
        <v>522</v>
      </c>
      <c r="Z22" t="s">
        <v>523</v>
      </c>
      <c r="AA22" t="s">
        <v>74</v>
      </c>
      <c r="AB22" t="s">
        <v>74</v>
      </c>
      <c r="AC22" t="s">
        <v>74</v>
      </c>
      <c r="AD22" t="s">
        <v>74</v>
      </c>
      <c r="AE22" t="s">
        <v>74</v>
      </c>
      <c r="AF22" t="s">
        <v>74</v>
      </c>
      <c r="AG22">
        <v>43</v>
      </c>
      <c r="AH22">
        <v>20</v>
      </c>
      <c r="AI22">
        <v>20</v>
      </c>
      <c r="AJ22">
        <v>1</v>
      </c>
      <c r="AK22">
        <v>12</v>
      </c>
      <c r="AL22" t="s">
        <v>524</v>
      </c>
      <c r="AM22" t="s">
        <v>525</v>
      </c>
      <c r="AN22" t="s">
        <v>526</v>
      </c>
      <c r="AO22" t="s">
        <v>527</v>
      </c>
      <c r="AP22" t="s">
        <v>74</v>
      </c>
      <c r="AQ22" t="s">
        <v>74</v>
      </c>
      <c r="AR22" t="s">
        <v>528</v>
      </c>
      <c r="AS22" t="s">
        <v>529</v>
      </c>
      <c r="AT22" t="s">
        <v>74</v>
      </c>
      <c r="AU22">
        <v>2009</v>
      </c>
      <c r="AV22">
        <v>16</v>
      </c>
      <c r="AW22">
        <v>2</v>
      </c>
      <c r="AX22" t="s">
        <v>74</v>
      </c>
      <c r="AY22" t="s">
        <v>74</v>
      </c>
      <c r="AZ22" t="s">
        <v>74</v>
      </c>
      <c r="BA22" t="s">
        <v>74</v>
      </c>
      <c r="BB22">
        <v>207</v>
      </c>
      <c r="BC22">
        <v>222</v>
      </c>
      <c r="BD22" t="s">
        <v>74</v>
      </c>
      <c r="BE22" t="s">
        <v>74</v>
      </c>
      <c r="BF22" t="s">
        <v>74</v>
      </c>
      <c r="BG22" t="s">
        <v>74</v>
      </c>
      <c r="BH22" t="s">
        <v>74</v>
      </c>
      <c r="BI22">
        <v>16</v>
      </c>
      <c r="BJ22" t="s">
        <v>530</v>
      </c>
      <c r="BK22" t="s">
        <v>100</v>
      </c>
      <c r="BL22" t="s">
        <v>530</v>
      </c>
      <c r="BM22" t="s">
        <v>531</v>
      </c>
      <c r="BN22" t="s">
        <v>74</v>
      </c>
      <c r="BO22" t="s">
        <v>74</v>
      </c>
      <c r="BP22" t="s">
        <v>74</v>
      </c>
      <c r="BQ22" t="s">
        <v>74</v>
      </c>
      <c r="BR22" t="s">
        <v>102</v>
      </c>
      <c r="BS22" t="s">
        <v>532</v>
      </c>
      <c r="BT22" t="str">
        <f>HYPERLINK("https%3A%2F%2Fwww.webofscience.com%2Fwos%2Fwoscc%2Ffull-record%2FWOS:000273873800002","View Full Record in Web of Science")</f>
        <v>View Full Record in Web of Science</v>
      </c>
    </row>
    <row r="23" spans="1:72" x14ac:dyDescent="0.25">
      <c r="A23" t="s">
        <v>72</v>
      </c>
      <c r="B23" t="s">
        <v>533</v>
      </c>
      <c r="C23" t="s">
        <v>74</v>
      </c>
      <c r="D23" t="s">
        <v>74</v>
      </c>
      <c r="E23" t="s">
        <v>74</v>
      </c>
      <c r="F23" t="s">
        <v>534</v>
      </c>
      <c r="G23" t="s">
        <v>74</v>
      </c>
      <c r="H23" t="s">
        <v>74</v>
      </c>
      <c r="I23" t="s">
        <v>535</v>
      </c>
      <c r="J23" t="s">
        <v>536</v>
      </c>
      <c r="K23" t="s">
        <v>74</v>
      </c>
      <c r="L23" t="s">
        <v>74</v>
      </c>
      <c r="M23" t="s">
        <v>537</v>
      </c>
      <c r="N23" t="s">
        <v>79</v>
      </c>
      <c r="O23" t="s">
        <v>74</v>
      </c>
      <c r="P23" t="s">
        <v>74</v>
      </c>
      <c r="Q23" t="s">
        <v>74</v>
      </c>
      <c r="R23" t="s">
        <v>74</v>
      </c>
      <c r="S23" t="s">
        <v>74</v>
      </c>
      <c r="T23" t="s">
        <v>74</v>
      </c>
      <c r="U23" t="s">
        <v>74</v>
      </c>
      <c r="V23" t="s">
        <v>538</v>
      </c>
      <c r="W23" t="s">
        <v>539</v>
      </c>
      <c r="X23" t="s">
        <v>74</v>
      </c>
      <c r="Y23" t="s">
        <v>540</v>
      </c>
      <c r="Z23" t="s">
        <v>74</v>
      </c>
      <c r="AA23" t="s">
        <v>541</v>
      </c>
      <c r="AB23" t="s">
        <v>542</v>
      </c>
      <c r="AC23" t="s">
        <v>74</v>
      </c>
      <c r="AD23" t="s">
        <v>74</v>
      </c>
      <c r="AE23" t="s">
        <v>74</v>
      </c>
      <c r="AF23" t="s">
        <v>74</v>
      </c>
      <c r="AG23">
        <v>44</v>
      </c>
      <c r="AH23">
        <v>0</v>
      </c>
      <c r="AI23">
        <v>0</v>
      </c>
      <c r="AJ23">
        <v>0</v>
      </c>
      <c r="AK23">
        <v>0</v>
      </c>
      <c r="AL23" t="s">
        <v>543</v>
      </c>
      <c r="AM23" t="s">
        <v>544</v>
      </c>
      <c r="AN23" t="s">
        <v>545</v>
      </c>
      <c r="AO23" t="s">
        <v>546</v>
      </c>
      <c r="AP23" t="s">
        <v>74</v>
      </c>
      <c r="AQ23" t="s">
        <v>74</v>
      </c>
      <c r="AR23" t="s">
        <v>547</v>
      </c>
      <c r="AS23" t="s">
        <v>548</v>
      </c>
      <c r="AT23" t="s">
        <v>74</v>
      </c>
      <c r="AU23">
        <v>2011</v>
      </c>
      <c r="AV23">
        <v>1</v>
      </c>
      <c r="AW23">
        <v>17</v>
      </c>
      <c r="AX23" t="s">
        <v>74</v>
      </c>
      <c r="AY23" t="s">
        <v>74</v>
      </c>
      <c r="AZ23" t="s">
        <v>74</v>
      </c>
      <c r="BA23" t="s">
        <v>74</v>
      </c>
      <c r="BB23">
        <v>191</v>
      </c>
      <c r="BC23">
        <v>210</v>
      </c>
      <c r="BD23" t="s">
        <v>74</v>
      </c>
      <c r="BE23" t="s">
        <v>74</v>
      </c>
      <c r="BF23" t="s">
        <v>74</v>
      </c>
      <c r="BG23" t="s">
        <v>74</v>
      </c>
      <c r="BH23" t="s">
        <v>74</v>
      </c>
      <c r="BI23">
        <v>20</v>
      </c>
      <c r="BJ23" t="s">
        <v>174</v>
      </c>
      <c r="BK23" t="s">
        <v>149</v>
      </c>
      <c r="BL23" t="s">
        <v>174</v>
      </c>
      <c r="BM23" t="s">
        <v>549</v>
      </c>
      <c r="BN23" t="s">
        <v>74</v>
      </c>
      <c r="BO23" t="s">
        <v>74</v>
      </c>
      <c r="BP23" t="s">
        <v>74</v>
      </c>
      <c r="BQ23" t="s">
        <v>74</v>
      </c>
      <c r="BR23" t="s">
        <v>102</v>
      </c>
      <c r="BS23" t="s">
        <v>550</v>
      </c>
      <c r="BT23" t="str">
        <f>HYPERLINK("https%3A%2F%2Fwww.webofscience.com%2Fwos%2Fwoscc%2Ffull-record%2FWOS:000421916300009","View Full Record in Web of Science")</f>
        <v>View Full Record in Web of Science</v>
      </c>
    </row>
    <row r="24" spans="1:72" x14ac:dyDescent="0.25">
      <c r="A24" t="s">
        <v>72</v>
      </c>
      <c r="B24" t="s">
        <v>551</v>
      </c>
      <c r="C24" t="s">
        <v>74</v>
      </c>
      <c r="D24" t="s">
        <v>74</v>
      </c>
      <c r="E24" t="s">
        <v>74</v>
      </c>
      <c r="F24" t="s">
        <v>552</v>
      </c>
      <c r="G24" t="s">
        <v>74</v>
      </c>
      <c r="H24" t="s">
        <v>74</v>
      </c>
      <c r="I24" t="s">
        <v>553</v>
      </c>
      <c r="J24" t="s">
        <v>554</v>
      </c>
      <c r="K24" t="s">
        <v>74</v>
      </c>
      <c r="L24" t="s">
        <v>74</v>
      </c>
      <c r="M24" t="s">
        <v>78</v>
      </c>
      <c r="N24" t="s">
        <v>79</v>
      </c>
      <c r="O24" t="s">
        <v>74</v>
      </c>
      <c r="P24" t="s">
        <v>74</v>
      </c>
      <c r="Q24" t="s">
        <v>74</v>
      </c>
      <c r="R24" t="s">
        <v>74</v>
      </c>
      <c r="S24" t="s">
        <v>74</v>
      </c>
      <c r="T24" t="s">
        <v>555</v>
      </c>
      <c r="U24" t="s">
        <v>74</v>
      </c>
      <c r="V24" t="s">
        <v>556</v>
      </c>
      <c r="W24" t="s">
        <v>557</v>
      </c>
      <c r="X24" t="s">
        <v>558</v>
      </c>
      <c r="Y24" t="s">
        <v>559</v>
      </c>
      <c r="Z24" t="s">
        <v>560</v>
      </c>
      <c r="AA24" t="s">
        <v>74</v>
      </c>
      <c r="AB24" t="s">
        <v>74</v>
      </c>
      <c r="AC24" t="s">
        <v>561</v>
      </c>
      <c r="AD24" t="s">
        <v>561</v>
      </c>
      <c r="AE24" t="s">
        <v>562</v>
      </c>
      <c r="AF24" t="s">
        <v>74</v>
      </c>
      <c r="AG24">
        <v>98</v>
      </c>
      <c r="AH24">
        <v>11</v>
      </c>
      <c r="AI24">
        <v>11</v>
      </c>
      <c r="AJ24">
        <v>0</v>
      </c>
      <c r="AK24">
        <v>7</v>
      </c>
      <c r="AL24" t="s">
        <v>563</v>
      </c>
      <c r="AM24" t="s">
        <v>564</v>
      </c>
      <c r="AN24" t="s">
        <v>565</v>
      </c>
      <c r="AO24" t="s">
        <v>566</v>
      </c>
      <c r="AP24" t="s">
        <v>567</v>
      </c>
      <c r="AQ24" t="s">
        <v>74</v>
      </c>
      <c r="AR24" t="s">
        <v>568</v>
      </c>
      <c r="AS24" t="s">
        <v>569</v>
      </c>
      <c r="AT24" t="s">
        <v>74</v>
      </c>
      <c r="AU24">
        <v>2020</v>
      </c>
      <c r="AV24" t="s">
        <v>74</v>
      </c>
      <c r="AW24">
        <v>1</v>
      </c>
      <c r="AX24" t="s">
        <v>74</v>
      </c>
      <c r="AY24" t="s">
        <v>74</v>
      </c>
      <c r="AZ24" t="s">
        <v>97</v>
      </c>
      <c r="BA24" t="s">
        <v>74</v>
      </c>
      <c r="BB24">
        <v>33</v>
      </c>
      <c r="BC24">
        <v>42</v>
      </c>
      <c r="BD24" t="s">
        <v>74</v>
      </c>
      <c r="BE24" t="s">
        <v>74</v>
      </c>
      <c r="BF24" t="s">
        <v>74</v>
      </c>
      <c r="BG24" t="s">
        <v>74</v>
      </c>
      <c r="BH24" t="s">
        <v>74</v>
      </c>
      <c r="BI24">
        <v>10</v>
      </c>
      <c r="BJ24" t="s">
        <v>570</v>
      </c>
      <c r="BK24" t="s">
        <v>100</v>
      </c>
      <c r="BL24" t="s">
        <v>570</v>
      </c>
      <c r="BM24" t="s">
        <v>571</v>
      </c>
      <c r="BN24" t="s">
        <v>74</v>
      </c>
      <c r="BO24" t="s">
        <v>74</v>
      </c>
      <c r="BP24" t="s">
        <v>74</v>
      </c>
      <c r="BQ24" t="s">
        <v>74</v>
      </c>
      <c r="BR24" t="s">
        <v>102</v>
      </c>
      <c r="BS24" t="s">
        <v>572</v>
      </c>
      <c r="BT24" t="str">
        <f>HYPERLINK("https%3A%2F%2Fwww.webofscience.com%2Fwos%2Fwoscc%2Ffull-record%2FWOS:000547804700009","View Full Record in Web of Science")</f>
        <v>View Full Record in Web of Science</v>
      </c>
    </row>
    <row r="25" spans="1:72" x14ac:dyDescent="0.25">
      <c r="A25" t="s">
        <v>72</v>
      </c>
      <c r="B25" t="s">
        <v>573</v>
      </c>
      <c r="C25" t="s">
        <v>74</v>
      </c>
      <c r="D25" t="s">
        <v>74</v>
      </c>
      <c r="E25" t="s">
        <v>74</v>
      </c>
      <c r="F25" t="s">
        <v>574</v>
      </c>
      <c r="G25" t="s">
        <v>74</v>
      </c>
      <c r="H25" t="s">
        <v>74</v>
      </c>
      <c r="I25" t="s">
        <v>575</v>
      </c>
      <c r="J25" t="s">
        <v>576</v>
      </c>
      <c r="K25" t="s">
        <v>74</v>
      </c>
      <c r="L25" t="s">
        <v>74</v>
      </c>
      <c r="M25" t="s">
        <v>78</v>
      </c>
      <c r="N25" t="s">
        <v>79</v>
      </c>
      <c r="O25" t="s">
        <v>74</v>
      </c>
      <c r="P25" t="s">
        <v>74</v>
      </c>
      <c r="Q25" t="s">
        <v>74</v>
      </c>
      <c r="R25" t="s">
        <v>74</v>
      </c>
      <c r="S25" t="s">
        <v>74</v>
      </c>
      <c r="T25" t="s">
        <v>577</v>
      </c>
      <c r="U25" t="s">
        <v>578</v>
      </c>
      <c r="V25" t="s">
        <v>579</v>
      </c>
      <c r="W25" t="s">
        <v>580</v>
      </c>
      <c r="X25" t="s">
        <v>581</v>
      </c>
      <c r="Y25" t="s">
        <v>582</v>
      </c>
      <c r="Z25" t="s">
        <v>583</v>
      </c>
      <c r="AA25" t="s">
        <v>74</v>
      </c>
      <c r="AB25" t="s">
        <v>584</v>
      </c>
      <c r="AC25" t="s">
        <v>74</v>
      </c>
      <c r="AD25" t="s">
        <v>74</v>
      </c>
      <c r="AE25" t="s">
        <v>74</v>
      </c>
      <c r="AF25" t="s">
        <v>74</v>
      </c>
      <c r="AG25">
        <v>42</v>
      </c>
      <c r="AH25">
        <v>10</v>
      </c>
      <c r="AI25">
        <v>10</v>
      </c>
      <c r="AJ25">
        <v>2</v>
      </c>
      <c r="AK25">
        <v>15</v>
      </c>
      <c r="AL25" t="s">
        <v>116</v>
      </c>
      <c r="AM25" t="s">
        <v>117</v>
      </c>
      <c r="AN25" t="s">
        <v>118</v>
      </c>
      <c r="AO25" t="s">
        <v>585</v>
      </c>
      <c r="AP25" t="s">
        <v>586</v>
      </c>
      <c r="AQ25" t="s">
        <v>74</v>
      </c>
      <c r="AR25" t="s">
        <v>587</v>
      </c>
      <c r="AS25" t="s">
        <v>588</v>
      </c>
      <c r="AT25" t="s">
        <v>589</v>
      </c>
      <c r="AU25">
        <v>2020</v>
      </c>
      <c r="AV25">
        <v>31</v>
      </c>
      <c r="AW25">
        <v>5</v>
      </c>
      <c r="AX25" t="s">
        <v>74</v>
      </c>
      <c r="AY25" t="s">
        <v>74</v>
      </c>
      <c r="AZ25" t="s">
        <v>97</v>
      </c>
      <c r="BA25" t="s">
        <v>74</v>
      </c>
      <c r="BB25">
        <v>562</v>
      </c>
      <c r="BC25">
        <v>577</v>
      </c>
      <c r="BD25" t="s">
        <v>74</v>
      </c>
      <c r="BE25" t="s">
        <v>590</v>
      </c>
      <c r="BF25" t="str">
        <f>HYPERLINK("http://dx.doi.org/10.1080/14675986.2020.1794231","http://dx.doi.org/10.1080/14675986.2020.1794231")</f>
        <v>http://dx.doi.org/10.1080/14675986.2020.1794231</v>
      </c>
      <c r="BG25" t="s">
        <v>74</v>
      </c>
      <c r="BH25" t="s">
        <v>591</v>
      </c>
      <c r="BI25">
        <v>16</v>
      </c>
      <c r="BJ25" t="s">
        <v>99</v>
      </c>
      <c r="BK25" t="s">
        <v>149</v>
      </c>
      <c r="BL25" t="s">
        <v>99</v>
      </c>
      <c r="BM25" t="s">
        <v>592</v>
      </c>
      <c r="BN25" t="s">
        <v>74</v>
      </c>
      <c r="BO25" t="s">
        <v>593</v>
      </c>
      <c r="BP25" t="s">
        <v>74</v>
      </c>
      <c r="BQ25" t="s">
        <v>74</v>
      </c>
      <c r="BR25" t="s">
        <v>102</v>
      </c>
      <c r="BS25" t="s">
        <v>594</v>
      </c>
      <c r="BT25" t="str">
        <f>HYPERLINK("https%3A%2F%2Fwww.webofscience.com%2Fwos%2Fwoscc%2Ffull-record%2FWOS:000571353100001","View Full Record in Web of Science")</f>
        <v>View Full Record in Web of Science</v>
      </c>
    </row>
    <row r="26" spans="1:72" x14ac:dyDescent="0.25">
      <c r="A26" t="s">
        <v>72</v>
      </c>
      <c r="B26" t="s">
        <v>595</v>
      </c>
      <c r="C26" t="s">
        <v>74</v>
      </c>
      <c r="D26" t="s">
        <v>74</v>
      </c>
      <c r="E26" t="s">
        <v>74</v>
      </c>
      <c r="F26" t="s">
        <v>596</v>
      </c>
      <c r="G26" t="s">
        <v>74</v>
      </c>
      <c r="H26" t="s">
        <v>74</v>
      </c>
      <c r="I26" t="s">
        <v>597</v>
      </c>
      <c r="J26" t="s">
        <v>226</v>
      </c>
      <c r="K26" t="s">
        <v>74</v>
      </c>
      <c r="L26" t="s">
        <v>74</v>
      </c>
      <c r="M26" t="s">
        <v>251</v>
      </c>
      <c r="N26" t="s">
        <v>79</v>
      </c>
      <c r="O26" t="s">
        <v>74</v>
      </c>
      <c r="P26" t="s">
        <v>74</v>
      </c>
      <c r="Q26" t="s">
        <v>74</v>
      </c>
      <c r="R26" t="s">
        <v>74</v>
      </c>
      <c r="S26" t="s">
        <v>74</v>
      </c>
      <c r="T26" t="s">
        <v>598</v>
      </c>
      <c r="U26" t="s">
        <v>74</v>
      </c>
      <c r="V26" t="s">
        <v>599</v>
      </c>
      <c r="W26" t="s">
        <v>600</v>
      </c>
      <c r="X26" t="s">
        <v>601</v>
      </c>
      <c r="Y26" t="s">
        <v>602</v>
      </c>
      <c r="Z26" t="s">
        <v>603</v>
      </c>
      <c r="AA26" t="s">
        <v>74</v>
      </c>
      <c r="AB26" t="s">
        <v>74</v>
      </c>
      <c r="AC26" t="s">
        <v>74</v>
      </c>
      <c r="AD26" t="s">
        <v>74</v>
      </c>
      <c r="AE26" t="s">
        <v>74</v>
      </c>
      <c r="AF26" t="s">
        <v>74</v>
      </c>
      <c r="AG26">
        <v>12</v>
      </c>
      <c r="AH26">
        <v>1</v>
      </c>
      <c r="AI26">
        <v>1</v>
      </c>
      <c r="AJ26">
        <v>0</v>
      </c>
      <c r="AK26">
        <v>0</v>
      </c>
      <c r="AL26" t="s">
        <v>236</v>
      </c>
      <c r="AM26" t="s">
        <v>237</v>
      </c>
      <c r="AN26" t="s">
        <v>238</v>
      </c>
      <c r="AO26" t="s">
        <v>239</v>
      </c>
      <c r="AP26" t="s">
        <v>240</v>
      </c>
      <c r="AQ26" t="s">
        <v>74</v>
      </c>
      <c r="AR26" t="s">
        <v>241</v>
      </c>
      <c r="AS26" t="s">
        <v>242</v>
      </c>
      <c r="AT26" t="s">
        <v>74</v>
      </c>
      <c r="AU26">
        <v>2020</v>
      </c>
      <c r="AV26">
        <v>2</v>
      </c>
      <c r="AW26" t="s">
        <v>74</v>
      </c>
      <c r="AX26" t="s">
        <v>74</v>
      </c>
      <c r="AY26" t="s">
        <v>74</v>
      </c>
      <c r="AZ26" t="s">
        <v>74</v>
      </c>
      <c r="BA26" t="s">
        <v>74</v>
      </c>
      <c r="BB26">
        <v>89</v>
      </c>
      <c r="BC26">
        <v>107</v>
      </c>
      <c r="BD26" t="s">
        <v>74</v>
      </c>
      <c r="BE26" t="s">
        <v>74</v>
      </c>
      <c r="BF26" t="s">
        <v>74</v>
      </c>
      <c r="BG26" t="s">
        <v>74</v>
      </c>
      <c r="BH26" t="s">
        <v>74</v>
      </c>
      <c r="BI26">
        <v>19</v>
      </c>
      <c r="BJ26" t="s">
        <v>243</v>
      </c>
      <c r="BK26" t="s">
        <v>149</v>
      </c>
      <c r="BL26" t="s">
        <v>244</v>
      </c>
      <c r="BM26" t="s">
        <v>604</v>
      </c>
      <c r="BN26" t="s">
        <v>74</v>
      </c>
      <c r="BO26" t="s">
        <v>74</v>
      </c>
      <c r="BP26" t="s">
        <v>74</v>
      </c>
      <c r="BQ26" t="s">
        <v>74</v>
      </c>
      <c r="BR26" t="s">
        <v>102</v>
      </c>
      <c r="BS26" t="s">
        <v>605</v>
      </c>
      <c r="BT26" t="str">
        <f>HYPERLINK("https%3A%2F%2Fwww.webofscience.com%2Fwos%2Fwoscc%2Ffull-record%2FWOS:000531865500007","View Full Record in Web of Science")</f>
        <v>View Full Record in Web of Science</v>
      </c>
    </row>
    <row r="27" spans="1:72" x14ac:dyDescent="0.25">
      <c r="A27" t="s">
        <v>72</v>
      </c>
      <c r="B27" t="s">
        <v>606</v>
      </c>
      <c r="C27" t="s">
        <v>74</v>
      </c>
      <c r="D27" t="s">
        <v>74</v>
      </c>
      <c r="E27" t="s">
        <v>74</v>
      </c>
      <c r="F27" t="s">
        <v>607</v>
      </c>
      <c r="G27" t="s">
        <v>74</v>
      </c>
      <c r="H27" t="s">
        <v>74</v>
      </c>
      <c r="I27" t="s">
        <v>608</v>
      </c>
      <c r="J27" t="s">
        <v>609</v>
      </c>
      <c r="K27" t="s">
        <v>74</v>
      </c>
      <c r="L27" t="s">
        <v>74</v>
      </c>
      <c r="M27" t="s">
        <v>78</v>
      </c>
      <c r="N27" t="s">
        <v>79</v>
      </c>
      <c r="O27" t="s">
        <v>74</v>
      </c>
      <c r="P27" t="s">
        <v>74</v>
      </c>
      <c r="Q27" t="s">
        <v>74</v>
      </c>
      <c r="R27" t="s">
        <v>74</v>
      </c>
      <c r="S27" t="s">
        <v>74</v>
      </c>
      <c r="T27" t="s">
        <v>610</v>
      </c>
      <c r="U27" t="s">
        <v>611</v>
      </c>
      <c r="V27" t="s">
        <v>612</v>
      </c>
      <c r="W27" t="s">
        <v>613</v>
      </c>
      <c r="X27" t="s">
        <v>614</v>
      </c>
      <c r="Y27" t="s">
        <v>615</v>
      </c>
      <c r="Z27" t="s">
        <v>616</v>
      </c>
      <c r="AA27" t="s">
        <v>74</v>
      </c>
      <c r="AB27" t="s">
        <v>74</v>
      </c>
      <c r="AC27" t="s">
        <v>74</v>
      </c>
      <c r="AD27" t="s">
        <v>74</v>
      </c>
      <c r="AE27" t="s">
        <v>74</v>
      </c>
      <c r="AF27" t="s">
        <v>74</v>
      </c>
      <c r="AG27">
        <v>40</v>
      </c>
      <c r="AH27">
        <v>10</v>
      </c>
      <c r="AI27">
        <v>10</v>
      </c>
      <c r="AJ27">
        <v>0</v>
      </c>
      <c r="AK27">
        <v>14</v>
      </c>
      <c r="AL27" t="s">
        <v>617</v>
      </c>
      <c r="AM27" t="s">
        <v>618</v>
      </c>
      <c r="AN27" t="s">
        <v>619</v>
      </c>
      <c r="AO27" t="s">
        <v>620</v>
      </c>
      <c r="AP27" t="s">
        <v>621</v>
      </c>
      <c r="AQ27" t="s">
        <v>74</v>
      </c>
      <c r="AR27" t="s">
        <v>622</v>
      </c>
      <c r="AS27" t="s">
        <v>623</v>
      </c>
      <c r="AT27" t="s">
        <v>624</v>
      </c>
      <c r="AU27">
        <v>2016</v>
      </c>
      <c r="AV27">
        <v>227</v>
      </c>
      <c r="AW27" t="s">
        <v>74</v>
      </c>
      <c r="AX27" t="s">
        <v>74</v>
      </c>
      <c r="AY27" t="s">
        <v>74</v>
      </c>
      <c r="AZ27" t="s">
        <v>97</v>
      </c>
      <c r="BA27" t="s">
        <v>74</v>
      </c>
      <c r="BB27">
        <v>632</v>
      </c>
      <c r="BC27">
        <v>652</v>
      </c>
      <c r="BD27" t="s">
        <v>74</v>
      </c>
      <c r="BE27" t="s">
        <v>625</v>
      </c>
      <c r="BF27" t="str">
        <f>HYPERLINK("http://dx.doi.org/10.1017/S0305741016000722","http://dx.doi.org/10.1017/S0305741016000722")</f>
        <v>http://dx.doi.org/10.1017/S0305741016000722</v>
      </c>
      <c r="BG27" t="s">
        <v>74</v>
      </c>
      <c r="BH27" t="s">
        <v>74</v>
      </c>
      <c r="BI27">
        <v>21</v>
      </c>
      <c r="BJ27" t="s">
        <v>570</v>
      </c>
      <c r="BK27" t="s">
        <v>175</v>
      </c>
      <c r="BL27" t="s">
        <v>570</v>
      </c>
      <c r="BM27" t="s">
        <v>626</v>
      </c>
      <c r="BN27" t="s">
        <v>74</v>
      </c>
      <c r="BO27" t="s">
        <v>627</v>
      </c>
      <c r="BP27" t="s">
        <v>74</v>
      </c>
      <c r="BQ27" t="s">
        <v>74</v>
      </c>
      <c r="BR27" t="s">
        <v>102</v>
      </c>
      <c r="BS27" t="s">
        <v>628</v>
      </c>
      <c r="BT27" t="str">
        <f>HYPERLINK("https%3A%2F%2Fwww.webofscience.com%2Fwos%2Fwoscc%2Ffull-record%2FWOS:000388334700004","View Full Record in Web of Science")</f>
        <v>View Full Record in Web of Science</v>
      </c>
    </row>
    <row r="28" spans="1:72" x14ac:dyDescent="0.25">
      <c r="A28" t="s">
        <v>72</v>
      </c>
      <c r="B28" t="s">
        <v>629</v>
      </c>
      <c r="C28" t="s">
        <v>74</v>
      </c>
      <c r="D28" t="s">
        <v>74</v>
      </c>
      <c r="E28" t="s">
        <v>74</v>
      </c>
      <c r="F28" t="s">
        <v>630</v>
      </c>
      <c r="G28" t="s">
        <v>74</v>
      </c>
      <c r="H28" t="s">
        <v>74</v>
      </c>
      <c r="I28" t="s">
        <v>631</v>
      </c>
      <c r="J28" t="s">
        <v>632</v>
      </c>
      <c r="K28" t="s">
        <v>74</v>
      </c>
      <c r="L28" t="s">
        <v>74</v>
      </c>
      <c r="M28" t="s">
        <v>78</v>
      </c>
      <c r="N28" t="s">
        <v>79</v>
      </c>
      <c r="O28" t="s">
        <v>74</v>
      </c>
      <c r="P28" t="s">
        <v>74</v>
      </c>
      <c r="Q28" t="s">
        <v>74</v>
      </c>
      <c r="R28" t="s">
        <v>74</v>
      </c>
      <c r="S28" t="s">
        <v>74</v>
      </c>
      <c r="T28" t="s">
        <v>74</v>
      </c>
      <c r="U28" t="s">
        <v>74</v>
      </c>
      <c r="V28" t="s">
        <v>633</v>
      </c>
      <c r="W28" t="s">
        <v>634</v>
      </c>
      <c r="X28" t="s">
        <v>635</v>
      </c>
      <c r="Y28" t="s">
        <v>636</v>
      </c>
      <c r="Z28" t="s">
        <v>74</v>
      </c>
      <c r="AA28" t="s">
        <v>74</v>
      </c>
      <c r="AB28" t="s">
        <v>637</v>
      </c>
      <c r="AC28" t="s">
        <v>74</v>
      </c>
      <c r="AD28" t="s">
        <v>74</v>
      </c>
      <c r="AE28" t="s">
        <v>74</v>
      </c>
      <c r="AF28" t="s">
        <v>74</v>
      </c>
      <c r="AG28">
        <v>23</v>
      </c>
      <c r="AH28">
        <v>1</v>
      </c>
      <c r="AI28">
        <v>1</v>
      </c>
      <c r="AJ28">
        <v>0</v>
      </c>
      <c r="AK28">
        <v>1</v>
      </c>
      <c r="AL28" t="s">
        <v>638</v>
      </c>
      <c r="AM28" t="s">
        <v>639</v>
      </c>
      <c r="AN28" t="s">
        <v>640</v>
      </c>
      <c r="AO28" t="s">
        <v>641</v>
      </c>
      <c r="AP28" t="s">
        <v>642</v>
      </c>
      <c r="AQ28" t="s">
        <v>74</v>
      </c>
      <c r="AR28" t="s">
        <v>643</v>
      </c>
      <c r="AS28" t="s">
        <v>644</v>
      </c>
      <c r="AT28" t="s">
        <v>645</v>
      </c>
      <c r="AU28">
        <v>2019</v>
      </c>
      <c r="AV28">
        <v>36</v>
      </c>
      <c r="AW28">
        <v>1</v>
      </c>
      <c r="AX28" t="s">
        <v>74</v>
      </c>
      <c r="AY28" t="s">
        <v>74</v>
      </c>
      <c r="AZ28" t="s">
        <v>74</v>
      </c>
      <c r="BA28" t="s">
        <v>74</v>
      </c>
      <c r="BB28">
        <v>101</v>
      </c>
      <c r="BC28">
        <v>121</v>
      </c>
      <c r="BD28" t="s">
        <v>74</v>
      </c>
      <c r="BE28" t="s">
        <v>646</v>
      </c>
      <c r="BF28" t="str">
        <f>HYPERLINK("http://dx.doi.org/10.1353/atj.2019.0005","http://dx.doi.org/10.1353/atj.2019.0005")</f>
        <v>http://dx.doi.org/10.1353/atj.2019.0005</v>
      </c>
      <c r="BG28" t="s">
        <v>74</v>
      </c>
      <c r="BH28" t="s">
        <v>74</v>
      </c>
      <c r="BI28">
        <v>21</v>
      </c>
      <c r="BJ28" t="s">
        <v>647</v>
      </c>
      <c r="BK28" t="s">
        <v>198</v>
      </c>
      <c r="BL28" t="s">
        <v>647</v>
      </c>
      <c r="BM28" t="s">
        <v>648</v>
      </c>
      <c r="BN28" t="s">
        <v>74</v>
      </c>
      <c r="BO28" t="s">
        <v>74</v>
      </c>
      <c r="BP28" t="s">
        <v>74</v>
      </c>
      <c r="BQ28" t="s">
        <v>74</v>
      </c>
      <c r="BR28" t="s">
        <v>102</v>
      </c>
      <c r="BS28" t="s">
        <v>649</v>
      </c>
      <c r="BT28" t="str">
        <f>HYPERLINK("https%3A%2F%2Fwww.webofscience.com%2Fwos%2Fwoscc%2Ffull-record%2FWOS:000461163000006","View Full Record in Web of Science")</f>
        <v>View Full Record in Web of Science</v>
      </c>
    </row>
    <row r="29" spans="1:72" x14ac:dyDescent="0.25">
      <c r="A29" t="s">
        <v>72</v>
      </c>
      <c r="B29" t="s">
        <v>650</v>
      </c>
      <c r="C29" t="s">
        <v>74</v>
      </c>
      <c r="D29" t="s">
        <v>74</v>
      </c>
      <c r="E29" t="s">
        <v>74</v>
      </c>
      <c r="F29" t="s">
        <v>651</v>
      </c>
      <c r="G29" t="s">
        <v>74</v>
      </c>
      <c r="H29" t="s">
        <v>74</v>
      </c>
      <c r="I29" t="s">
        <v>652</v>
      </c>
      <c r="J29" t="s">
        <v>653</v>
      </c>
      <c r="K29" t="s">
        <v>74</v>
      </c>
      <c r="L29" t="s">
        <v>74</v>
      </c>
      <c r="M29" t="s">
        <v>251</v>
      </c>
      <c r="N29" t="s">
        <v>79</v>
      </c>
      <c r="O29" t="s">
        <v>74</v>
      </c>
      <c r="P29" t="s">
        <v>74</v>
      </c>
      <c r="Q29" t="s">
        <v>74</v>
      </c>
      <c r="R29" t="s">
        <v>74</v>
      </c>
      <c r="S29" t="s">
        <v>74</v>
      </c>
      <c r="T29" t="s">
        <v>654</v>
      </c>
      <c r="U29" t="s">
        <v>74</v>
      </c>
      <c r="V29" t="s">
        <v>655</v>
      </c>
      <c r="W29" t="s">
        <v>656</v>
      </c>
      <c r="X29" t="s">
        <v>657</v>
      </c>
      <c r="Y29" t="s">
        <v>658</v>
      </c>
      <c r="Z29" t="s">
        <v>659</v>
      </c>
      <c r="AA29" t="s">
        <v>74</v>
      </c>
      <c r="AB29" t="s">
        <v>74</v>
      </c>
      <c r="AC29" t="s">
        <v>74</v>
      </c>
      <c r="AD29" t="s">
        <v>74</v>
      </c>
      <c r="AE29" t="s">
        <v>74</v>
      </c>
      <c r="AF29" t="s">
        <v>74</v>
      </c>
      <c r="AG29">
        <v>11</v>
      </c>
      <c r="AH29">
        <v>0</v>
      </c>
      <c r="AI29">
        <v>0</v>
      </c>
      <c r="AJ29">
        <v>0</v>
      </c>
      <c r="AK29">
        <v>2</v>
      </c>
      <c r="AL29" t="s">
        <v>660</v>
      </c>
      <c r="AM29" t="s">
        <v>259</v>
      </c>
      <c r="AN29" t="s">
        <v>661</v>
      </c>
      <c r="AO29" t="s">
        <v>662</v>
      </c>
      <c r="AP29" t="s">
        <v>74</v>
      </c>
      <c r="AQ29" t="s">
        <v>74</v>
      </c>
      <c r="AR29" t="s">
        <v>663</v>
      </c>
      <c r="AS29" t="s">
        <v>664</v>
      </c>
      <c r="AT29" t="s">
        <v>74</v>
      </c>
      <c r="AU29">
        <v>2018</v>
      </c>
      <c r="AV29" t="s">
        <v>74</v>
      </c>
      <c r="AW29">
        <v>2</v>
      </c>
      <c r="AX29" t="s">
        <v>74</v>
      </c>
      <c r="AY29" t="s">
        <v>74</v>
      </c>
      <c r="AZ29" t="s">
        <v>74</v>
      </c>
      <c r="BA29" t="s">
        <v>74</v>
      </c>
      <c r="BB29">
        <v>630</v>
      </c>
      <c r="BC29">
        <v>639</v>
      </c>
      <c r="BD29" t="s">
        <v>74</v>
      </c>
      <c r="BE29" t="s">
        <v>665</v>
      </c>
      <c r="BF29" t="str">
        <f>HYPERLINK("http://dx.doi.org/10.28995/2073-0101-2018-2-630-639","http://dx.doi.org/10.28995/2073-0101-2018-2-630-639")</f>
        <v>http://dx.doi.org/10.28995/2073-0101-2018-2-630-639</v>
      </c>
      <c r="BG29" t="s">
        <v>74</v>
      </c>
      <c r="BH29" t="s">
        <v>74</v>
      </c>
      <c r="BI29">
        <v>10</v>
      </c>
      <c r="BJ29" t="s">
        <v>174</v>
      </c>
      <c r="BK29" t="s">
        <v>149</v>
      </c>
      <c r="BL29" t="s">
        <v>174</v>
      </c>
      <c r="BM29" t="s">
        <v>666</v>
      </c>
      <c r="BN29" t="s">
        <v>74</v>
      </c>
      <c r="BO29" t="s">
        <v>74</v>
      </c>
      <c r="BP29" t="s">
        <v>74</v>
      </c>
      <c r="BQ29" t="s">
        <v>74</v>
      </c>
      <c r="BR29" t="s">
        <v>102</v>
      </c>
      <c r="BS29" t="s">
        <v>667</v>
      </c>
      <c r="BT29" t="str">
        <f>HYPERLINK("https%3A%2F%2Fwww.webofscience.com%2Fwos%2Fwoscc%2Ffull-record%2FWOS:000452895600025","View Full Record in Web of Science")</f>
        <v>View Full Record in Web of Science</v>
      </c>
    </row>
    <row r="30" spans="1:72" x14ac:dyDescent="0.25">
      <c r="A30" t="s">
        <v>72</v>
      </c>
      <c r="B30" t="s">
        <v>668</v>
      </c>
      <c r="C30" t="s">
        <v>74</v>
      </c>
      <c r="D30" t="s">
        <v>74</v>
      </c>
      <c r="E30" t="s">
        <v>74</v>
      </c>
      <c r="F30" t="s">
        <v>668</v>
      </c>
      <c r="G30" t="s">
        <v>74</v>
      </c>
      <c r="H30" t="s">
        <v>74</v>
      </c>
      <c r="I30" t="s">
        <v>669</v>
      </c>
      <c r="J30" t="s">
        <v>670</v>
      </c>
      <c r="K30" t="s">
        <v>74</v>
      </c>
      <c r="L30" t="s">
        <v>74</v>
      </c>
      <c r="M30" t="s">
        <v>78</v>
      </c>
      <c r="N30" t="s">
        <v>79</v>
      </c>
      <c r="O30" t="s">
        <v>74</v>
      </c>
      <c r="P30" t="s">
        <v>74</v>
      </c>
      <c r="Q30" t="s">
        <v>74</v>
      </c>
      <c r="R30" t="s">
        <v>74</v>
      </c>
      <c r="S30" t="s">
        <v>74</v>
      </c>
      <c r="T30" t="s">
        <v>74</v>
      </c>
      <c r="U30" t="s">
        <v>74</v>
      </c>
      <c r="V30" t="s">
        <v>671</v>
      </c>
      <c r="W30" t="s">
        <v>672</v>
      </c>
      <c r="X30" t="s">
        <v>74</v>
      </c>
      <c r="Y30" t="s">
        <v>673</v>
      </c>
      <c r="Z30" t="s">
        <v>674</v>
      </c>
      <c r="AA30" t="s">
        <v>74</v>
      </c>
      <c r="AB30" t="s">
        <v>74</v>
      </c>
      <c r="AC30" t="s">
        <v>74</v>
      </c>
      <c r="AD30" t="s">
        <v>74</v>
      </c>
      <c r="AE30" t="s">
        <v>74</v>
      </c>
      <c r="AF30" t="s">
        <v>74</v>
      </c>
      <c r="AG30">
        <v>7</v>
      </c>
      <c r="AH30">
        <v>8</v>
      </c>
      <c r="AI30">
        <v>8</v>
      </c>
      <c r="AJ30">
        <v>0</v>
      </c>
      <c r="AK30">
        <v>1</v>
      </c>
      <c r="AL30" t="s">
        <v>675</v>
      </c>
      <c r="AM30" t="s">
        <v>676</v>
      </c>
      <c r="AN30" t="s">
        <v>677</v>
      </c>
      <c r="AO30" t="s">
        <v>678</v>
      </c>
      <c r="AP30" t="s">
        <v>74</v>
      </c>
      <c r="AQ30" t="s">
        <v>74</v>
      </c>
      <c r="AR30" t="s">
        <v>670</v>
      </c>
      <c r="AS30" t="s">
        <v>679</v>
      </c>
      <c r="AT30" t="s">
        <v>680</v>
      </c>
      <c r="AU30">
        <v>2005</v>
      </c>
      <c r="AV30">
        <v>37</v>
      </c>
      <c r="AW30">
        <v>5</v>
      </c>
      <c r="AX30" t="s">
        <v>74</v>
      </c>
      <c r="AY30" t="s">
        <v>74</v>
      </c>
      <c r="AZ30" t="s">
        <v>74</v>
      </c>
      <c r="BA30" t="s">
        <v>74</v>
      </c>
      <c r="BB30">
        <v>355</v>
      </c>
      <c r="BC30">
        <v>360</v>
      </c>
      <c r="BD30" t="s">
        <v>74</v>
      </c>
      <c r="BE30" t="s">
        <v>681</v>
      </c>
      <c r="BF30" t="str">
        <f>HYPERLINK("http://dx.doi.org/10.1016/j.futures.2004.10.008","http://dx.doi.org/10.1016/j.futures.2004.10.008")</f>
        <v>http://dx.doi.org/10.1016/j.futures.2004.10.008</v>
      </c>
      <c r="BG30" t="s">
        <v>74</v>
      </c>
      <c r="BH30" t="s">
        <v>74</v>
      </c>
      <c r="BI30">
        <v>6</v>
      </c>
      <c r="BJ30" t="s">
        <v>682</v>
      </c>
      <c r="BK30" t="s">
        <v>100</v>
      </c>
      <c r="BL30" t="s">
        <v>683</v>
      </c>
      <c r="BM30" t="s">
        <v>684</v>
      </c>
      <c r="BN30" t="s">
        <v>74</v>
      </c>
      <c r="BO30" t="s">
        <v>74</v>
      </c>
      <c r="BP30" t="s">
        <v>74</v>
      </c>
      <c r="BQ30" t="s">
        <v>74</v>
      </c>
      <c r="BR30" t="s">
        <v>102</v>
      </c>
      <c r="BS30" t="s">
        <v>685</v>
      </c>
      <c r="BT30" t="str">
        <f>HYPERLINK("https%3A%2F%2Fwww.webofscience.com%2Fwos%2Fwoscc%2Ffull-record%2FWOS:000229196200002","View Full Record in Web of Science")</f>
        <v>View Full Record in Web of Science</v>
      </c>
    </row>
    <row r="31" spans="1:72" x14ac:dyDescent="0.25">
      <c r="A31" t="s">
        <v>72</v>
      </c>
      <c r="B31" t="s">
        <v>686</v>
      </c>
      <c r="C31" t="s">
        <v>74</v>
      </c>
      <c r="D31" t="s">
        <v>74</v>
      </c>
      <c r="E31" t="s">
        <v>74</v>
      </c>
      <c r="F31" t="s">
        <v>687</v>
      </c>
      <c r="G31" t="s">
        <v>74</v>
      </c>
      <c r="H31" t="s">
        <v>74</v>
      </c>
      <c r="I31" t="s">
        <v>688</v>
      </c>
      <c r="J31" t="s">
        <v>536</v>
      </c>
      <c r="K31" t="s">
        <v>74</v>
      </c>
      <c r="L31" t="s">
        <v>74</v>
      </c>
      <c r="M31" t="s">
        <v>537</v>
      </c>
      <c r="N31" t="s">
        <v>79</v>
      </c>
      <c r="O31" t="s">
        <v>74</v>
      </c>
      <c r="P31" t="s">
        <v>74</v>
      </c>
      <c r="Q31" t="s">
        <v>74</v>
      </c>
      <c r="R31" t="s">
        <v>74</v>
      </c>
      <c r="S31" t="s">
        <v>74</v>
      </c>
      <c r="T31" t="s">
        <v>74</v>
      </c>
      <c r="U31" t="s">
        <v>74</v>
      </c>
      <c r="V31" t="s">
        <v>689</v>
      </c>
      <c r="W31" t="s">
        <v>690</v>
      </c>
      <c r="X31" t="s">
        <v>691</v>
      </c>
      <c r="Y31" t="s">
        <v>692</v>
      </c>
      <c r="Z31" t="s">
        <v>74</v>
      </c>
      <c r="AA31" t="s">
        <v>74</v>
      </c>
      <c r="AB31" t="s">
        <v>74</v>
      </c>
      <c r="AC31" t="s">
        <v>74</v>
      </c>
      <c r="AD31" t="s">
        <v>74</v>
      </c>
      <c r="AE31" t="s">
        <v>74</v>
      </c>
      <c r="AF31" t="s">
        <v>74</v>
      </c>
      <c r="AG31">
        <v>22</v>
      </c>
      <c r="AH31">
        <v>0</v>
      </c>
      <c r="AI31">
        <v>0</v>
      </c>
      <c r="AJ31">
        <v>0</v>
      </c>
      <c r="AK31">
        <v>0</v>
      </c>
      <c r="AL31" t="s">
        <v>543</v>
      </c>
      <c r="AM31" t="s">
        <v>544</v>
      </c>
      <c r="AN31" t="s">
        <v>545</v>
      </c>
      <c r="AO31" t="s">
        <v>546</v>
      </c>
      <c r="AP31" t="s">
        <v>74</v>
      </c>
      <c r="AQ31" t="s">
        <v>74</v>
      </c>
      <c r="AR31" t="s">
        <v>547</v>
      </c>
      <c r="AS31" t="s">
        <v>548</v>
      </c>
      <c r="AT31" t="s">
        <v>74</v>
      </c>
      <c r="AU31">
        <v>2010</v>
      </c>
      <c r="AV31">
        <v>2</v>
      </c>
      <c r="AW31">
        <v>16</v>
      </c>
      <c r="AX31" t="s">
        <v>74</v>
      </c>
      <c r="AY31" t="s">
        <v>74</v>
      </c>
      <c r="AZ31" t="s">
        <v>74</v>
      </c>
      <c r="BA31" t="s">
        <v>74</v>
      </c>
      <c r="BB31">
        <v>193</v>
      </c>
      <c r="BC31">
        <v>210</v>
      </c>
      <c r="BD31" t="s">
        <v>74</v>
      </c>
      <c r="BE31" t="s">
        <v>74</v>
      </c>
      <c r="BF31" t="s">
        <v>74</v>
      </c>
      <c r="BG31" t="s">
        <v>74</v>
      </c>
      <c r="BH31" t="s">
        <v>74</v>
      </c>
      <c r="BI31">
        <v>18</v>
      </c>
      <c r="BJ31" t="s">
        <v>174</v>
      </c>
      <c r="BK31" t="s">
        <v>149</v>
      </c>
      <c r="BL31" t="s">
        <v>174</v>
      </c>
      <c r="BM31" t="s">
        <v>693</v>
      </c>
      <c r="BN31" t="s">
        <v>74</v>
      </c>
      <c r="BO31" t="s">
        <v>74</v>
      </c>
      <c r="BP31" t="s">
        <v>74</v>
      </c>
      <c r="BQ31" t="s">
        <v>74</v>
      </c>
      <c r="BR31" t="s">
        <v>102</v>
      </c>
      <c r="BS31" t="s">
        <v>694</v>
      </c>
      <c r="BT31" t="str">
        <f>HYPERLINK("https%3A%2F%2Fwww.webofscience.com%2Fwos%2Fwoscc%2Ffull-record%2FWOS:000421915800009","View Full Record in Web of Science")</f>
        <v>View Full Record in Web of Science</v>
      </c>
    </row>
    <row r="32" spans="1:72" x14ac:dyDescent="0.25">
      <c r="A32" t="s">
        <v>72</v>
      </c>
      <c r="B32" t="s">
        <v>695</v>
      </c>
      <c r="C32" t="s">
        <v>74</v>
      </c>
      <c r="D32" t="s">
        <v>74</v>
      </c>
      <c r="E32" t="s">
        <v>74</v>
      </c>
      <c r="F32" t="s">
        <v>696</v>
      </c>
      <c r="G32" t="s">
        <v>74</v>
      </c>
      <c r="H32" t="s">
        <v>74</v>
      </c>
      <c r="I32" t="s">
        <v>697</v>
      </c>
      <c r="J32" t="s">
        <v>698</v>
      </c>
      <c r="K32" t="s">
        <v>74</v>
      </c>
      <c r="L32" t="s">
        <v>74</v>
      </c>
      <c r="M32" t="s">
        <v>78</v>
      </c>
      <c r="N32" t="s">
        <v>79</v>
      </c>
      <c r="O32" t="s">
        <v>74</v>
      </c>
      <c r="P32" t="s">
        <v>74</v>
      </c>
      <c r="Q32" t="s">
        <v>74</v>
      </c>
      <c r="R32" t="s">
        <v>74</v>
      </c>
      <c r="S32" t="s">
        <v>74</v>
      </c>
      <c r="T32" t="s">
        <v>699</v>
      </c>
      <c r="U32" t="s">
        <v>74</v>
      </c>
      <c r="V32" t="s">
        <v>700</v>
      </c>
      <c r="W32" t="s">
        <v>701</v>
      </c>
      <c r="X32" t="s">
        <v>74</v>
      </c>
      <c r="Y32" t="s">
        <v>702</v>
      </c>
      <c r="Z32" t="s">
        <v>703</v>
      </c>
      <c r="AA32" t="s">
        <v>74</v>
      </c>
      <c r="AB32" t="s">
        <v>74</v>
      </c>
      <c r="AC32" t="s">
        <v>74</v>
      </c>
      <c r="AD32" t="s">
        <v>74</v>
      </c>
      <c r="AE32" t="s">
        <v>74</v>
      </c>
      <c r="AF32" t="s">
        <v>74</v>
      </c>
      <c r="AG32">
        <v>2</v>
      </c>
      <c r="AH32">
        <v>0</v>
      </c>
      <c r="AI32">
        <v>0</v>
      </c>
      <c r="AJ32">
        <v>0</v>
      </c>
      <c r="AK32">
        <v>0</v>
      </c>
      <c r="AL32" t="s">
        <v>704</v>
      </c>
      <c r="AM32" t="s">
        <v>705</v>
      </c>
      <c r="AN32" t="s">
        <v>706</v>
      </c>
      <c r="AO32" t="s">
        <v>707</v>
      </c>
      <c r="AP32" t="s">
        <v>708</v>
      </c>
      <c r="AQ32" t="s">
        <v>74</v>
      </c>
      <c r="AR32" t="s">
        <v>709</v>
      </c>
      <c r="AS32" t="s">
        <v>710</v>
      </c>
      <c r="AT32" t="s">
        <v>74</v>
      </c>
      <c r="AU32">
        <v>2021</v>
      </c>
      <c r="AV32">
        <v>10</v>
      </c>
      <c r="AW32">
        <v>1</v>
      </c>
      <c r="AX32" t="s">
        <v>74</v>
      </c>
      <c r="AY32" t="s">
        <v>74</v>
      </c>
      <c r="AZ32" t="s">
        <v>97</v>
      </c>
      <c r="BA32" t="s">
        <v>74</v>
      </c>
      <c r="BB32">
        <v>320</v>
      </c>
      <c r="BC32">
        <v>327</v>
      </c>
      <c r="BD32" t="s">
        <v>74</v>
      </c>
      <c r="BE32" t="s">
        <v>711</v>
      </c>
      <c r="BF32" t="str">
        <f>HYPERLINK("http://dx.doi.org/10.21638/2226-5260-2021-10-1-320-327","http://dx.doi.org/10.21638/2226-5260-2021-10-1-320-327")</f>
        <v>http://dx.doi.org/10.21638/2226-5260-2021-10-1-320-327</v>
      </c>
      <c r="BG32" t="s">
        <v>74</v>
      </c>
      <c r="BH32" t="s">
        <v>74</v>
      </c>
      <c r="BI32">
        <v>8</v>
      </c>
      <c r="BJ32" t="s">
        <v>303</v>
      </c>
      <c r="BK32" t="s">
        <v>149</v>
      </c>
      <c r="BL32" t="s">
        <v>303</v>
      </c>
      <c r="BM32" t="s">
        <v>712</v>
      </c>
      <c r="BN32" t="s">
        <v>74</v>
      </c>
      <c r="BO32" t="s">
        <v>713</v>
      </c>
      <c r="BP32" t="s">
        <v>74</v>
      </c>
      <c r="BQ32" t="s">
        <v>74</v>
      </c>
      <c r="BR32" t="s">
        <v>102</v>
      </c>
      <c r="BS32" t="s">
        <v>714</v>
      </c>
      <c r="BT32" t="str">
        <f>HYPERLINK("https%3A%2F%2Fwww.webofscience.com%2Fwos%2Fwoscc%2Ffull-record%2FWOS:000663542100019","View Full Record in Web of Science")</f>
        <v>View Full Record in Web of Science</v>
      </c>
    </row>
    <row r="33" spans="1:72" x14ac:dyDescent="0.25">
      <c r="A33" t="s">
        <v>72</v>
      </c>
      <c r="B33" t="s">
        <v>715</v>
      </c>
      <c r="C33" t="s">
        <v>74</v>
      </c>
      <c r="D33" t="s">
        <v>74</v>
      </c>
      <c r="E33" t="s">
        <v>74</v>
      </c>
      <c r="F33" t="s">
        <v>716</v>
      </c>
      <c r="G33" t="s">
        <v>74</v>
      </c>
      <c r="H33" t="s">
        <v>74</v>
      </c>
      <c r="I33" t="s">
        <v>717</v>
      </c>
      <c r="J33" t="s">
        <v>434</v>
      </c>
      <c r="K33" t="s">
        <v>74</v>
      </c>
      <c r="L33" t="s">
        <v>74</v>
      </c>
      <c r="M33" t="s">
        <v>78</v>
      </c>
      <c r="N33" t="s">
        <v>79</v>
      </c>
      <c r="O33" t="s">
        <v>74</v>
      </c>
      <c r="P33" t="s">
        <v>74</v>
      </c>
      <c r="Q33" t="s">
        <v>74</v>
      </c>
      <c r="R33" t="s">
        <v>74</v>
      </c>
      <c r="S33" t="s">
        <v>74</v>
      </c>
      <c r="T33" t="s">
        <v>718</v>
      </c>
      <c r="U33" t="s">
        <v>74</v>
      </c>
      <c r="V33" t="s">
        <v>719</v>
      </c>
      <c r="W33" t="s">
        <v>720</v>
      </c>
      <c r="X33" t="s">
        <v>721</v>
      </c>
      <c r="Y33" t="s">
        <v>722</v>
      </c>
      <c r="Z33" t="s">
        <v>74</v>
      </c>
      <c r="AA33" t="s">
        <v>723</v>
      </c>
      <c r="AB33" t="s">
        <v>724</v>
      </c>
      <c r="AC33" t="s">
        <v>74</v>
      </c>
      <c r="AD33" t="s">
        <v>74</v>
      </c>
      <c r="AE33" t="s">
        <v>74</v>
      </c>
      <c r="AF33" t="s">
        <v>74</v>
      </c>
      <c r="AG33">
        <v>79</v>
      </c>
      <c r="AH33">
        <v>0</v>
      </c>
      <c r="AI33">
        <v>0</v>
      </c>
      <c r="AJ33">
        <v>0</v>
      </c>
      <c r="AK33">
        <v>3</v>
      </c>
      <c r="AL33" t="s">
        <v>211</v>
      </c>
      <c r="AM33" t="s">
        <v>212</v>
      </c>
      <c r="AN33" t="s">
        <v>213</v>
      </c>
      <c r="AO33" t="s">
        <v>442</v>
      </c>
      <c r="AP33" t="s">
        <v>443</v>
      </c>
      <c r="AQ33" t="s">
        <v>74</v>
      </c>
      <c r="AR33" t="s">
        <v>444</v>
      </c>
      <c r="AS33" t="s">
        <v>445</v>
      </c>
      <c r="AT33" t="s">
        <v>379</v>
      </c>
      <c r="AU33">
        <v>2021</v>
      </c>
      <c r="AV33">
        <v>35</v>
      </c>
      <c r="AW33">
        <v>3</v>
      </c>
      <c r="AX33" t="s">
        <v>74</v>
      </c>
      <c r="AY33" t="s">
        <v>74</v>
      </c>
      <c r="AZ33" t="s">
        <v>74</v>
      </c>
      <c r="BA33" t="s">
        <v>74</v>
      </c>
      <c r="BB33">
        <v>525</v>
      </c>
      <c r="BC33">
        <v>531</v>
      </c>
      <c r="BD33">
        <v>8883254211005182</v>
      </c>
      <c r="BE33" t="s">
        <v>725</v>
      </c>
      <c r="BF33" t="str">
        <f>HYPERLINK("http://dx.doi.org/10.1177/08883254211005182","http://dx.doi.org/10.1177/08883254211005182")</f>
        <v>http://dx.doi.org/10.1177/08883254211005182</v>
      </c>
      <c r="BG33" t="s">
        <v>74</v>
      </c>
      <c r="BH33" t="s">
        <v>726</v>
      </c>
      <c r="BI33">
        <v>7</v>
      </c>
      <c r="BJ33" t="s">
        <v>446</v>
      </c>
      <c r="BK33" t="s">
        <v>100</v>
      </c>
      <c r="BL33" t="s">
        <v>447</v>
      </c>
      <c r="BM33" t="s">
        <v>448</v>
      </c>
      <c r="BN33" t="s">
        <v>74</v>
      </c>
      <c r="BO33" t="s">
        <v>74</v>
      </c>
      <c r="BP33" t="s">
        <v>74</v>
      </c>
      <c r="BQ33" t="s">
        <v>74</v>
      </c>
      <c r="BR33" t="s">
        <v>102</v>
      </c>
      <c r="BS33" t="s">
        <v>727</v>
      </c>
      <c r="BT33" t="str">
        <f>HYPERLINK("https%3A%2F%2Fwww.webofscience.com%2Fwos%2Fwoscc%2Ffull-record%2FWOS:000657978600001","View Full Record in Web of Science")</f>
        <v>View Full Record in Web of Science</v>
      </c>
    </row>
    <row r="34" spans="1:72" x14ac:dyDescent="0.25">
      <c r="A34" t="s">
        <v>72</v>
      </c>
      <c r="B34" t="s">
        <v>728</v>
      </c>
      <c r="C34" t="s">
        <v>74</v>
      </c>
      <c r="D34" t="s">
        <v>74</v>
      </c>
      <c r="E34" t="s">
        <v>74</v>
      </c>
      <c r="F34" t="s">
        <v>729</v>
      </c>
      <c r="G34" t="s">
        <v>74</v>
      </c>
      <c r="H34" t="s">
        <v>74</v>
      </c>
      <c r="I34" t="s">
        <v>730</v>
      </c>
      <c r="J34" t="s">
        <v>731</v>
      </c>
      <c r="K34" t="s">
        <v>74</v>
      </c>
      <c r="L34" t="s">
        <v>74</v>
      </c>
      <c r="M34" t="s">
        <v>78</v>
      </c>
      <c r="N34" t="s">
        <v>79</v>
      </c>
      <c r="O34" t="s">
        <v>74</v>
      </c>
      <c r="P34" t="s">
        <v>74</v>
      </c>
      <c r="Q34" t="s">
        <v>74</v>
      </c>
      <c r="R34" t="s">
        <v>74</v>
      </c>
      <c r="S34" t="s">
        <v>74</v>
      </c>
      <c r="T34" t="s">
        <v>732</v>
      </c>
      <c r="U34" t="s">
        <v>74</v>
      </c>
      <c r="V34" t="s">
        <v>733</v>
      </c>
      <c r="W34" t="s">
        <v>734</v>
      </c>
      <c r="X34" t="s">
        <v>735</v>
      </c>
      <c r="Y34" t="s">
        <v>736</v>
      </c>
      <c r="Z34" t="s">
        <v>737</v>
      </c>
      <c r="AA34" t="s">
        <v>74</v>
      </c>
      <c r="AB34" t="s">
        <v>74</v>
      </c>
      <c r="AC34" t="s">
        <v>74</v>
      </c>
      <c r="AD34" t="s">
        <v>74</v>
      </c>
      <c r="AE34" t="s">
        <v>74</v>
      </c>
      <c r="AF34" t="s">
        <v>74</v>
      </c>
      <c r="AG34">
        <v>69</v>
      </c>
      <c r="AH34">
        <v>0</v>
      </c>
      <c r="AI34">
        <v>0</v>
      </c>
      <c r="AJ34">
        <v>0</v>
      </c>
      <c r="AK34">
        <v>1</v>
      </c>
      <c r="AL34" t="s">
        <v>738</v>
      </c>
      <c r="AM34" t="s">
        <v>618</v>
      </c>
      <c r="AN34" t="s">
        <v>739</v>
      </c>
      <c r="AO34" t="s">
        <v>740</v>
      </c>
      <c r="AP34" t="s">
        <v>741</v>
      </c>
      <c r="AQ34" t="s">
        <v>74</v>
      </c>
      <c r="AR34" t="s">
        <v>742</v>
      </c>
      <c r="AS34" t="s">
        <v>743</v>
      </c>
      <c r="AT34" t="s">
        <v>744</v>
      </c>
      <c r="AU34">
        <v>2020</v>
      </c>
      <c r="AV34">
        <v>33</v>
      </c>
      <c r="AW34" t="s">
        <v>301</v>
      </c>
      <c r="AX34" t="s">
        <v>74</v>
      </c>
      <c r="AY34" t="s">
        <v>74</v>
      </c>
      <c r="AZ34" t="s">
        <v>74</v>
      </c>
      <c r="BA34" t="s">
        <v>74</v>
      </c>
      <c r="BB34">
        <v>377</v>
      </c>
      <c r="BC34">
        <v>402</v>
      </c>
      <c r="BD34" t="s">
        <v>74</v>
      </c>
      <c r="BE34" t="s">
        <v>745</v>
      </c>
      <c r="BF34" t="str">
        <f>HYPERLINK("http://dx.doi.org/10.1007/s10835-020-09363-2","http://dx.doi.org/10.1007/s10835-020-09363-2")</f>
        <v>http://dx.doi.org/10.1007/s10835-020-09363-2</v>
      </c>
      <c r="BG34" t="s">
        <v>74</v>
      </c>
      <c r="BH34" t="s">
        <v>746</v>
      </c>
      <c r="BI34">
        <v>26</v>
      </c>
      <c r="BJ34" t="s">
        <v>174</v>
      </c>
      <c r="BK34" t="s">
        <v>198</v>
      </c>
      <c r="BL34" t="s">
        <v>174</v>
      </c>
      <c r="BM34" t="s">
        <v>747</v>
      </c>
      <c r="BN34" t="s">
        <v>74</v>
      </c>
      <c r="BO34" t="s">
        <v>74</v>
      </c>
      <c r="BP34" t="s">
        <v>74</v>
      </c>
      <c r="BQ34" t="s">
        <v>74</v>
      </c>
      <c r="BR34" t="s">
        <v>102</v>
      </c>
      <c r="BS34" t="s">
        <v>748</v>
      </c>
      <c r="BT34" t="str">
        <f>HYPERLINK("https%3A%2F%2Fwww.webofscience.com%2Fwos%2Fwoscc%2Ffull-record%2FWOS:000541011300002","View Full Record in Web of Science")</f>
        <v>View Full Record in Web of Science</v>
      </c>
    </row>
    <row r="35" spans="1:72" x14ac:dyDescent="0.25">
      <c r="A35" t="s">
        <v>72</v>
      </c>
      <c r="B35" t="s">
        <v>749</v>
      </c>
      <c r="C35" t="s">
        <v>74</v>
      </c>
      <c r="D35" t="s">
        <v>74</v>
      </c>
      <c r="E35" t="s">
        <v>74</v>
      </c>
      <c r="F35" t="s">
        <v>750</v>
      </c>
      <c r="G35" t="s">
        <v>74</v>
      </c>
      <c r="H35" t="s">
        <v>74</v>
      </c>
      <c r="I35" t="s">
        <v>751</v>
      </c>
      <c r="J35" t="s">
        <v>752</v>
      </c>
      <c r="K35" t="s">
        <v>74</v>
      </c>
      <c r="L35" t="s">
        <v>74</v>
      </c>
      <c r="M35" t="s">
        <v>78</v>
      </c>
      <c r="N35" t="s">
        <v>79</v>
      </c>
      <c r="O35" t="s">
        <v>74</v>
      </c>
      <c r="P35" t="s">
        <v>74</v>
      </c>
      <c r="Q35" t="s">
        <v>74</v>
      </c>
      <c r="R35" t="s">
        <v>74</v>
      </c>
      <c r="S35" t="s">
        <v>74</v>
      </c>
      <c r="T35" t="s">
        <v>74</v>
      </c>
      <c r="U35" t="s">
        <v>74</v>
      </c>
      <c r="V35" t="s">
        <v>753</v>
      </c>
      <c r="W35" t="s">
        <v>754</v>
      </c>
      <c r="X35" t="s">
        <v>755</v>
      </c>
      <c r="Y35" t="s">
        <v>756</v>
      </c>
      <c r="Z35" t="s">
        <v>757</v>
      </c>
      <c r="AA35" t="s">
        <v>74</v>
      </c>
      <c r="AB35" t="s">
        <v>74</v>
      </c>
      <c r="AC35" t="s">
        <v>74</v>
      </c>
      <c r="AD35" t="s">
        <v>74</v>
      </c>
      <c r="AE35" t="s">
        <v>74</v>
      </c>
      <c r="AF35" t="s">
        <v>74</v>
      </c>
      <c r="AG35">
        <v>57</v>
      </c>
      <c r="AH35">
        <v>5</v>
      </c>
      <c r="AI35">
        <v>5</v>
      </c>
      <c r="AJ35">
        <v>0</v>
      </c>
      <c r="AK35">
        <v>1</v>
      </c>
      <c r="AL35" t="s">
        <v>758</v>
      </c>
      <c r="AM35" t="s">
        <v>759</v>
      </c>
      <c r="AN35" t="s">
        <v>760</v>
      </c>
      <c r="AO35" t="s">
        <v>761</v>
      </c>
      <c r="AP35" t="s">
        <v>762</v>
      </c>
      <c r="AQ35" t="s">
        <v>74</v>
      </c>
      <c r="AR35" t="s">
        <v>763</v>
      </c>
      <c r="AS35" t="s">
        <v>764</v>
      </c>
      <c r="AT35" t="s">
        <v>765</v>
      </c>
      <c r="AU35">
        <v>2015</v>
      </c>
      <c r="AV35">
        <v>28</v>
      </c>
      <c r="AW35">
        <v>4</v>
      </c>
      <c r="AX35" t="s">
        <v>74</v>
      </c>
      <c r="AY35" t="s">
        <v>74</v>
      </c>
      <c r="AZ35" t="s">
        <v>74</v>
      </c>
      <c r="BA35" t="s">
        <v>74</v>
      </c>
      <c r="BB35">
        <v>458</v>
      </c>
      <c r="BC35">
        <v>490</v>
      </c>
      <c r="BD35" t="s">
        <v>74</v>
      </c>
      <c r="BE35" t="s">
        <v>766</v>
      </c>
      <c r="BF35" t="str">
        <f>HYPERLINK("http://dx.doi.org/10.1111/johs.12052","http://dx.doi.org/10.1111/johs.12052")</f>
        <v>http://dx.doi.org/10.1111/johs.12052</v>
      </c>
      <c r="BG35" t="s">
        <v>74</v>
      </c>
      <c r="BH35" t="s">
        <v>74</v>
      </c>
      <c r="BI35">
        <v>33</v>
      </c>
      <c r="BJ35" t="s">
        <v>767</v>
      </c>
      <c r="BK35" t="s">
        <v>100</v>
      </c>
      <c r="BL35" t="s">
        <v>767</v>
      </c>
      <c r="BM35" t="s">
        <v>768</v>
      </c>
      <c r="BN35" t="s">
        <v>74</v>
      </c>
      <c r="BO35" t="s">
        <v>74</v>
      </c>
      <c r="BP35" t="s">
        <v>74</v>
      </c>
      <c r="BQ35" t="s">
        <v>74</v>
      </c>
      <c r="BR35" t="s">
        <v>102</v>
      </c>
      <c r="BS35" t="s">
        <v>769</v>
      </c>
      <c r="BT35" t="str">
        <f>HYPERLINK("https%3A%2F%2Fwww.webofscience.com%2Fwos%2Fwoscc%2Ffull-record%2FWOS:000368424300002","View Full Record in Web of Science")</f>
        <v>View Full Record in Web of Science</v>
      </c>
    </row>
    <row r="36" spans="1:72" x14ac:dyDescent="0.25">
      <c r="A36" t="s">
        <v>72</v>
      </c>
      <c r="B36" t="s">
        <v>770</v>
      </c>
      <c r="C36" t="s">
        <v>74</v>
      </c>
      <c r="D36" t="s">
        <v>74</v>
      </c>
      <c r="E36" t="s">
        <v>74</v>
      </c>
      <c r="F36" t="s">
        <v>771</v>
      </c>
      <c r="G36" t="s">
        <v>74</v>
      </c>
      <c r="H36" t="s">
        <v>74</v>
      </c>
      <c r="I36" t="s">
        <v>772</v>
      </c>
      <c r="J36" t="s">
        <v>773</v>
      </c>
      <c r="K36" t="s">
        <v>74</v>
      </c>
      <c r="L36" t="s">
        <v>74</v>
      </c>
      <c r="M36" t="s">
        <v>774</v>
      </c>
      <c r="N36" t="s">
        <v>79</v>
      </c>
      <c r="O36" t="s">
        <v>74</v>
      </c>
      <c r="P36" t="s">
        <v>74</v>
      </c>
      <c r="Q36" t="s">
        <v>74</v>
      </c>
      <c r="R36" t="s">
        <v>74</v>
      </c>
      <c r="S36" t="s">
        <v>74</v>
      </c>
      <c r="T36" t="s">
        <v>74</v>
      </c>
      <c r="U36" t="s">
        <v>74</v>
      </c>
      <c r="V36" t="s">
        <v>775</v>
      </c>
      <c r="W36" t="s">
        <v>776</v>
      </c>
      <c r="X36" t="s">
        <v>74</v>
      </c>
      <c r="Y36" t="s">
        <v>74</v>
      </c>
      <c r="Z36" t="s">
        <v>74</v>
      </c>
      <c r="AA36" t="s">
        <v>74</v>
      </c>
      <c r="AB36" t="s">
        <v>74</v>
      </c>
      <c r="AC36" t="s">
        <v>74</v>
      </c>
      <c r="AD36" t="s">
        <v>74</v>
      </c>
      <c r="AE36" t="s">
        <v>74</v>
      </c>
      <c r="AF36" t="s">
        <v>74</v>
      </c>
      <c r="AG36">
        <v>32</v>
      </c>
      <c r="AH36">
        <v>0</v>
      </c>
      <c r="AI36">
        <v>0</v>
      </c>
      <c r="AJ36">
        <v>0</v>
      </c>
      <c r="AK36">
        <v>3</v>
      </c>
      <c r="AL36" t="s">
        <v>777</v>
      </c>
      <c r="AM36" t="s">
        <v>420</v>
      </c>
      <c r="AN36" t="s">
        <v>778</v>
      </c>
      <c r="AO36" t="s">
        <v>779</v>
      </c>
      <c r="AP36" t="s">
        <v>74</v>
      </c>
      <c r="AQ36" t="s">
        <v>74</v>
      </c>
      <c r="AR36" t="s">
        <v>780</v>
      </c>
      <c r="AS36" t="s">
        <v>781</v>
      </c>
      <c r="AT36" t="s">
        <v>74</v>
      </c>
      <c r="AU36">
        <v>2010</v>
      </c>
      <c r="AV36">
        <v>13</v>
      </c>
      <c r="AW36">
        <v>2</v>
      </c>
      <c r="AX36" t="s">
        <v>74</v>
      </c>
      <c r="AY36" t="s">
        <v>74</v>
      </c>
      <c r="AZ36" t="s">
        <v>74</v>
      </c>
      <c r="BA36" t="s">
        <v>74</v>
      </c>
      <c r="BB36">
        <v>34</v>
      </c>
      <c r="BC36" t="s">
        <v>782</v>
      </c>
      <c r="BD36" t="s">
        <v>74</v>
      </c>
      <c r="BE36" t="s">
        <v>74</v>
      </c>
      <c r="BF36" t="s">
        <v>74</v>
      </c>
      <c r="BG36" t="s">
        <v>74</v>
      </c>
      <c r="BH36" t="s">
        <v>74</v>
      </c>
      <c r="BI36">
        <v>15</v>
      </c>
      <c r="BJ36" t="s">
        <v>174</v>
      </c>
      <c r="BK36" t="s">
        <v>198</v>
      </c>
      <c r="BL36" t="s">
        <v>174</v>
      </c>
      <c r="BM36" t="s">
        <v>783</v>
      </c>
      <c r="BN36" t="s">
        <v>74</v>
      </c>
      <c r="BO36" t="s">
        <v>74</v>
      </c>
      <c r="BP36" t="s">
        <v>74</v>
      </c>
      <c r="BQ36" t="s">
        <v>74</v>
      </c>
      <c r="BR36" t="s">
        <v>102</v>
      </c>
      <c r="BS36" t="s">
        <v>784</v>
      </c>
      <c r="BT36" t="str">
        <f>HYPERLINK("https%3A%2F%2Fwww.webofscience.com%2Fwos%2Fwoscc%2Ffull-record%2FWOS:000289695700005","View Full Record in Web of Science")</f>
        <v>View Full Record in Web of Science</v>
      </c>
    </row>
    <row r="37" spans="1:72" x14ac:dyDescent="0.25">
      <c r="A37" t="s">
        <v>72</v>
      </c>
      <c r="B37" t="s">
        <v>785</v>
      </c>
      <c r="C37" t="s">
        <v>74</v>
      </c>
      <c r="D37" t="s">
        <v>74</v>
      </c>
      <c r="E37" t="s">
        <v>74</v>
      </c>
      <c r="F37" t="s">
        <v>786</v>
      </c>
      <c r="G37" t="s">
        <v>74</v>
      </c>
      <c r="H37" t="s">
        <v>74</v>
      </c>
      <c r="I37" t="s">
        <v>787</v>
      </c>
      <c r="J37" t="s">
        <v>632</v>
      </c>
      <c r="K37" t="s">
        <v>74</v>
      </c>
      <c r="L37" t="s">
        <v>74</v>
      </c>
      <c r="M37" t="s">
        <v>78</v>
      </c>
      <c r="N37" t="s">
        <v>788</v>
      </c>
      <c r="O37" t="s">
        <v>789</v>
      </c>
      <c r="P37" t="s">
        <v>790</v>
      </c>
      <c r="Q37" t="s">
        <v>791</v>
      </c>
      <c r="R37" t="s">
        <v>74</v>
      </c>
      <c r="S37" t="s">
        <v>792</v>
      </c>
      <c r="T37" t="s">
        <v>74</v>
      </c>
      <c r="U37" t="s">
        <v>74</v>
      </c>
      <c r="V37" t="s">
        <v>793</v>
      </c>
      <c r="W37" t="s">
        <v>794</v>
      </c>
      <c r="X37" t="s">
        <v>74</v>
      </c>
      <c r="Y37" t="s">
        <v>795</v>
      </c>
      <c r="Z37" t="s">
        <v>74</v>
      </c>
      <c r="AA37" t="s">
        <v>74</v>
      </c>
      <c r="AB37" t="s">
        <v>74</v>
      </c>
      <c r="AC37" t="s">
        <v>74</v>
      </c>
      <c r="AD37" t="s">
        <v>74</v>
      </c>
      <c r="AE37" t="s">
        <v>74</v>
      </c>
      <c r="AF37" t="s">
        <v>74</v>
      </c>
      <c r="AG37">
        <v>21</v>
      </c>
      <c r="AH37">
        <v>1</v>
      </c>
      <c r="AI37">
        <v>1</v>
      </c>
      <c r="AJ37">
        <v>0</v>
      </c>
      <c r="AK37">
        <v>4</v>
      </c>
      <c r="AL37" t="s">
        <v>638</v>
      </c>
      <c r="AM37" t="s">
        <v>639</v>
      </c>
      <c r="AN37" t="s">
        <v>640</v>
      </c>
      <c r="AO37" t="s">
        <v>641</v>
      </c>
      <c r="AP37" t="s">
        <v>642</v>
      </c>
      <c r="AQ37" t="s">
        <v>74</v>
      </c>
      <c r="AR37" t="s">
        <v>643</v>
      </c>
      <c r="AS37" t="s">
        <v>644</v>
      </c>
      <c r="AT37" t="s">
        <v>796</v>
      </c>
      <c r="AU37">
        <v>2015</v>
      </c>
      <c r="AV37">
        <v>32</v>
      </c>
      <c r="AW37">
        <v>2</v>
      </c>
      <c r="AX37" t="s">
        <v>74</v>
      </c>
      <c r="AY37" t="s">
        <v>74</v>
      </c>
      <c r="AZ37" t="s">
        <v>74</v>
      </c>
      <c r="BA37" t="s">
        <v>74</v>
      </c>
      <c r="BB37">
        <v>464</v>
      </c>
      <c r="BC37">
        <v>492</v>
      </c>
      <c r="BD37" t="s">
        <v>74</v>
      </c>
      <c r="BE37" t="s">
        <v>74</v>
      </c>
      <c r="BF37" t="s">
        <v>74</v>
      </c>
      <c r="BG37" t="s">
        <v>74</v>
      </c>
      <c r="BH37" t="s">
        <v>74</v>
      </c>
      <c r="BI37">
        <v>29</v>
      </c>
      <c r="BJ37" t="s">
        <v>647</v>
      </c>
      <c r="BK37" t="s">
        <v>797</v>
      </c>
      <c r="BL37" t="s">
        <v>647</v>
      </c>
      <c r="BM37" t="s">
        <v>798</v>
      </c>
      <c r="BN37" t="s">
        <v>74</v>
      </c>
      <c r="BO37" t="s">
        <v>74</v>
      </c>
      <c r="BP37" t="s">
        <v>74</v>
      </c>
      <c r="BQ37" t="s">
        <v>74</v>
      </c>
      <c r="BR37" t="s">
        <v>102</v>
      </c>
      <c r="BS37" t="s">
        <v>799</v>
      </c>
      <c r="BT37" t="str">
        <f>HYPERLINK("https%3A%2F%2Fwww.webofscience.com%2Fwos%2Fwoscc%2Ffull-record%2FWOS:000362921000007","View Full Record in Web of Science")</f>
        <v>View Full Record in Web of Science</v>
      </c>
    </row>
    <row r="38" spans="1:72" x14ac:dyDescent="0.25">
      <c r="A38" t="s">
        <v>72</v>
      </c>
      <c r="B38" t="s">
        <v>800</v>
      </c>
      <c r="C38" t="s">
        <v>74</v>
      </c>
      <c r="D38" t="s">
        <v>74</v>
      </c>
      <c r="E38" t="s">
        <v>74</v>
      </c>
      <c r="F38" t="s">
        <v>801</v>
      </c>
      <c r="G38" t="s">
        <v>74</v>
      </c>
      <c r="H38" t="s">
        <v>74</v>
      </c>
      <c r="I38" t="s">
        <v>802</v>
      </c>
      <c r="J38" t="s">
        <v>803</v>
      </c>
      <c r="K38" t="s">
        <v>74</v>
      </c>
      <c r="L38" t="s">
        <v>74</v>
      </c>
      <c r="M38" t="s">
        <v>804</v>
      </c>
      <c r="N38" t="s">
        <v>79</v>
      </c>
      <c r="O38" t="s">
        <v>74</v>
      </c>
      <c r="P38" t="s">
        <v>74</v>
      </c>
      <c r="Q38" t="s">
        <v>74</v>
      </c>
      <c r="R38" t="s">
        <v>74</v>
      </c>
      <c r="S38" t="s">
        <v>74</v>
      </c>
      <c r="T38" t="s">
        <v>805</v>
      </c>
      <c r="U38" t="s">
        <v>74</v>
      </c>
      <c r="V38" t="s">
        <v>806</v>
      </c>
      <c r="W38" t="s">
        <v>807</v>
      </c>
      <c r="X38" t="s">
        <v>74</v>
      </c>
      <c r="Y38" t="s">
        <v>808</v>
      </c>
      <c r="Z38" t="s">
        <v>809</v>
      </c>
      <c r="AA38" t="s">
        <v>810</v>
      </c>
      <c r="AB38" t="s">
        <v>811</v>
      </c>
      <c r="AC38" t="s">
        <v>74</v>
      </c>
      <c r="AD38" t="s">
        <v>74</v>
      </c>
      <c r="AE38" t="s">
        <v>74</v>
      </c>
      <c r="AF38" t="s">
        <v>74</v>
      </c>
      <c r="AG38">
        <v>84</v>
      </c>
      <c r="AH38">
        <v>9</v>
      </c>
      <c r="AI38">
        <v>9</v>
      </c>
      <c r="AJ38">
        <v>0</v>
      </c>
      <c r="AK38">
        <v>17</v>
      </c>
      <c r="AL38" t="s">
        <v>812</v>
      </c>
      <c r="AM38" t="s">
        <v>813</v>
      </c>
      <c r="AN38" t="s">
        <v>814</v>
      </c>
      <c r="AO38" t="s">
        <v>815</v>
      </c>
      <c r="AP38" t="s">
        <v>74</v>
      </c>
      <c r="AQ38" t="s">
        <v>74</v>
      </c>
      <c r="AR38" t="s">
        <v>816</v>
      </c>
      <c r="AS38" t="s">
        <v>817</v>
      </c>
      <c r="AT38" t="s">
        <v>74</v>
      </c>
      <c r="AU38">
        <v>2012</v>
      </c>
      <c r="AV38">
        <v>22</v>
      </c>
      <c r="AW38">
        <v>2</v>
      </c>
      <c r="AX38" t="s">
        <v>74</v>
      </c>
      <c r="AY38" t="s">
        <v>74</v>
      </c>
      <c r="AZ38" t="s">
        <v>74</v>
      </c>
      <c r="BA38" t="s">
        <v>74</v>
      </c>
      <c r="BB38">
        <v>409</v>
      </c>
      <c r="BC38">
        <v>424</v>
      </c>
      <c r="BD38" t="s">
        <v>74</v>
      </c>
      <c r="BE38" t="s">
        <v>74</v>
      </c>
      <c r="BF38" t="s">
        <v>74</v>
      </c>
      <c r="BG38" t="s">
        <v>74</v>
      </c>
      <c r="BH38" t="s">
        <v>74</v>
      </c>
      <c r="BI38">
        <v>16</v>
      </c>
      <c r="BJ38" t="s">
        <v>243</v>
      </c>
      <c r="BK38" t="s">
        <v>198</v>
      </c>
      <c r="BL38" t="s">
        <v>244</v>
      </c>
      <c r="BM38" t="s">
        <v>818</v>
      </c>
      <c r="BN38" t="s">
        <v>74</v>
      </c>
      <c r="BO38" t="s">
        <v>74</v>
      </c>
      <c r="BP38" t="s">
        <v>74</v>
      </c>
      <c r="BQ38" t="s">
        <v>74</v>
      </c>
      <c r="BR38" t="s">
        <v>102</v>
      </c>
      <c r="BS38" t="s">
        <v>819</v>
      </c>
      <c r="BT38" t="str">
        <f>HYPERLINK("https%3A%2F%2Fwww.webofscience.com%2Fwos%2Fwoscc%2Ffull-record%2FWOS:000315241300009","View Full Record in Web of Science")</f>
        <v>View Full Record in Web of Science</v>
      </c>
    </row>
    <row r="39" spans="1:72" x14ac:dyDescent="0.25">
      <c r="A39" t="s">
        <v>72</v>
      </c>
      <c r="B39" t="s">
        <v>820</v>
      </c>
      <c r="C39" t="s">
        <v>74</v>
      </c>
      <c r="D39" t="s">
        <v>74</v>
      </c>
      <c r="E39" t="s">
        <v>74</v>
      </c>
      <c r="F39" t="s">
        <v>821</v>
      </c>
      <c r="G39" t="s">
        <v>74</v>
      </c>
      <c r="H39" t="s">
        <v>74</v>
      </c>
      <c r="I39" t="s">
        <v>822</v>
      </c>
      <c r="J39" t="s">
        <v>823</v>
      </c>
      <c r="K39" t="s">
        <v>74</v>
      </c>
      <c r="L39" t="s">
        <v>74</v>
      </c>
      <c r="M39" t="s">
        <v>251</v>
      </c>
      <c r="N39" t="s">
        <v>79</v>
      </c>
      <c r="O39" t="s">
        <v>74</v>
      </c>
      <c r="P39" t="s">
        <v>74</v>
      </c>
      <c r="Q39" t="s">
        <v>74</v>
      </c>
      <c r="R39" t="s">
        <v>74</v>
      </c>
      <c r="S39" t="s">
        <v>74</v>
      </c>
      <c r="T39" t="s">
        <v>824</v>
      </c>
      <c r="U39" t="s">
        <v>74</v>
      </c>
      <c r="V39" t="s">
        <v>825</v>
      </c>
      <c r="W39" t="s">
        <v>826</v>
      </c>
      <c r="X39" t="s">
        <v>74</v>
      </c>
      <c r="Y39" t="s">
        <v>827</v>
      </c>
      <c r="Z39" t="s">
        <v>828</v>
      </c>
      <c r="AA39" t="s">
        <v>74</v>
      </c>
      <c r="AB39" t="s">
        <v>74</v>
      </c>
      <c r="AC39" t="s">
        <v>74</v>
      </c>
      <c r="AD39" t="s">
        <v>74</v>
      </c>
      <c r="AE39" t="s">
        <v>74</v>
      </c>
      <c r="AF39" t="s">
        <v>74</v>
      </c>
      <c r="AG39">
        <v>2</v>
      </c>
      <c r="AH39">
        <v>0</v>
      </c>
      <c r="AI39">
        <v>0</v>
      </c>
      <c r="AJ39">
        <v>0</v>
      </c>
      <c r="AK39">
        <v>0</v>
      </c>
      <c r="AL39" t="s">
        <v>829</v>
      </c>
      <c r="AM39" t="s">
        <v>830</v>
      </c>
      <c r="AN39" t="s">
        <v>831</v>
      </c>
      <c r="AO39" t="s">
        <v>832</v>
      </c>
      <c r="AP39" t="s">
        <v>74</v>
      </c>
      <c r="AQ39" t="s">
        <v>74</v>
      </c>
      <c r="AR39" t="s">
        <v>833</v>
      </c>
      <c r="AS39" t="s">
        <v>834</v>
      </c>
      <c r="AT39" t="s">
        <v>74</v>
      </c>
      <c r="AU39">
        <v>2021</v>
      </c>
      <c r="AV39" t="s">
        <v>74</v>
      </c>
      <c r="AW39">
        <v>35</v>
      </c>
      <c r="AX39" t="s">
        <v>74</v>
      </c>
      <c r="AY39" t="s">
        <v>74</v>
      </c>
      <c r="AZ39" t="s">
        <v>74</v>
      </c>
      <c r="BA39" t="s">
        <v>74</v>
      </c>
      <c r="BB39">
        <v>117</v>
      </c>
      <c r="BC39">
        <v>136</v>
      </c>
      <c r="BD39" t="s">
        <v>74</v>
      </c>
      <c r="BE39" t="s">
        <v>835</v>
      </c>
      <c r="BF39" t="str">
        <f>HYPERLINK("http://dx.doi.org/10.31902/fll.35.2021.6","http://dx.doi.org/10.31902/fll.35.2021.6")</f>
        <v>http://dx.doi.org/10.31902/fll.35.2021.6</v>
      </c>
      <c r="BG39" t="s">
        <v>74</v>
      </c>
      <c r="BH39" t="s">
        <v>74</v>
      </c>
      <c r="BI39">
        <v>20</v>
      </c>
      <c r="BJ39" t="s">
        <v>243</v>
      </c>
      <c r="BK39" t="s">
        <v>149</v>
      </c>
      <c r="BL39" t="s">
        <v>244</v>
      </c>
      <c r="BM39" t="s">
        <v>836</v>
      </c>
      <c r="BN39" t="s">
        <v>74</v>
      </c>
      <c r="BO39" t="s">
        <v>268</v>
      </c>
      <c r="BP39" t="s">
        <v>74</v>
      </c>
      <c r="BQ39" t="s">
        <v>74</v>
      </c>
      <c r="BR39" t="s">
        <v>102</v>
      </c>
      <c r="BS39" t="s">
        <v>837</v>
      </c>
      <c r="BT39"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2023-10-08T17:36:21Z</dcterms:created>
  <dcterms:modified xsi:type="dcterms:W3CDTF">2023-10-08T17:36:21Z</dcterms:modified>
</cp:coreProperties>
</file>